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2019" sheetId="2" r:id="rId1"/>
    <sheet name="Лист1" sheetId="1" state="hidden" r:id="rId2"/>
  </sheets>
  <definedNames>
    <definedName name="_xlnm._FilterDatabase" localSheetId="0" hidden="1">'2019'!$B$1:$D$936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'2019'!$A$1:$D$936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19" i="2"/>
  <c r="D436"/>
  <c r="D435" s="1"/>
  <c r="D265" l="1"/>
  <c r="D264" s="1"/>
  <c r="D263" s="1"/>
  <c r="D791"/>
  <c r="D790" s="1"/>
  <c r="D789" s="1"/>
  <c r="D787"/>
  <c r="D786" s="1"/>
  <c r="D785" s="1"/>
  <c r="D784" l="1"/>
  <c r="D253" l="1"/>
  <c r="D252" s="1"/>
  <c r="D251" s="1"/>
  <c r="D42"/>
  <c r="D41" s="1"/>
  <c r="D40" s="1"/>
  <c r="D39" s="1"/>
  <c r="D751"/>
  <c r="D750" s="1"/>
  <c r="D771" l="1"/>
  <c r="D770" s="1"/>
  <c r="D728"/>
  <c r="D566" l="1"/>
  <c r="D559"/>
  <c r="D628"/>
  <c r="D627" s="1"/>
  <c r="D848"/>
  <c r="D847" s="1"/>
  <c r="D839" l="1"/>
  <c r="D838" s="1"/>
  <c r="D837" s="1"/>
  <c r="D593" l="1"/>
  <c r="D592" s="1"/>
  <c r="D591" s="1"/>
  <c r="D178" l="1"/>
  <c r="D177" s="1"/>
  <c r="D176" s="1"/>
  <c r="D261" l="1"/>
  <c r="D260" s="1"/>
  <c r="D259" s="1"/>
  <c r="D338" l="1"/>
  <c r="D337" s="1"/>
  <c r="D306"/>
  <c r="D305" s="1"/>
  <c r="D393"/>
  <c r="D392" s="1"/>
  <c r="D411"/>
  <c r="D410" s="1"/>
  <c r="D408"/>
  <c r="D407" s="1"/>
  <c r="D406" l="1"/>
  <c r="D147"/>
  <c r="D146" s="1"/>
  <c r="D150"/>
  <c r="D149" s="1"/>
  <c r="D34"/>
  <c r="D33" s="1"/>
  <c r="D37"/>
  <c r="D36" s="1"/>
  <c r="D145" l="1"/>
  <c r="D32"/>
  <c r="D31" s="1"/>
  <c r="D286" l="1"/>
  <c r="D285" s="1"/>
  <c r="D284" s="1"/>
  <c r="D524"/>
  <c r="D523" s="1"/>
  <c r="D521"/>
  <c r="D520" s="1"/>
  <c r="D816"/>
  <c r="D815" s="1"/>
  <c r="D699"/>
  <c r="D698" s="1"/>
  <c r="D702"/>
  <c r="D701" s="1"/>
  <c r="D183"/>
  <c r="D182" s="1"/>
  <c r="D186"/>
  <c r="D185" s="1"/>
  <c r="D803"/>
  <c r="D416"/>
  <c r="D415" s="1"/>
  <c r="D414" s="1"/>
  <c r="D181" l="1"/>
  <c r="D275"/>
  <c r="D274" s="1"/>
  <c r="D273" s="1"/>
  <c r="D215" l="1"/>
  <c r="D214" s="1"/>
  <c r="D212"/>
  <c r="D211" s="1"/>
  <c r="D210" l="1"/>
  <c r="D890" l="1"/>
  <c r="D889" s="1"/>
  <c r="D887"/>
  <c r="D886" s="1"/>
  <c r="D420"/>
  <c r="D24" l="1"/>
  <c r="D23" s="1"/>
  <c r="D13"/>
  <c r="D12" s="1"/>
  <c r="D11" s="1"/>
  <c r="D711"/>
  <c r="D710" s="1"/>
  <c r="D320"/>
  <c r="D319" s="1"/>
  <c r="D689" l="1"/>
  <c r="D688" s="1"/>
  <c r="D685"/>
  <c r="D683"/>
  <c r="D680"/>
  <c r="D679" s="1"/>
  <c r="D624"/>
  <c r="D623" s="1"/>
  <c r="D621"/>
  <c r="D620" s="1"/>
  <c r="D619" l="1"/>
  <c r="D682"/>
  <c r="D678" s="1"/>
  <c r="D781"/>
  <c r="D195" l="1"/>
  <c r="D193"/>
  <c r="D191"/>
  <c r="D695" l="1"/>
  <c r="D405" l="1"/>
  <c r="D599"/>
  <c r="D598" s="1"/>
  <c r="D143"/>
  <c r="D142" s="1"/>
  <c r="D140"/>
  <c r="D139" s="1"/>
  <c r="D381"/>
  <c r="D707"/>
  <c r="D706" s="1"/>
  <c r="D317"/>
  <c r="D316" s="1"/>
  <c r="D694"/>
  <c r="D693" s="1"/>
  <c r="D934"/>
  <c r="D933" s="1"/>
  <c r="D931"/>
  <c r="D930" s="1"/>
  <c r="D927"/>
  <c r="D926" s="1"/>
  <c r="D924"/>
  <c r="D923" s="1"/>
  <c r="D917"/>
  <c r="D919"/>
  <c r="D921"/>
  <c r="D912"/>
  <c r="D911" s="1"/>
  <c r="D910" s="1"/>
  <c r="D907"/>
  <c r="D906" s="1"/>
  <c r="D905" s="1"/>
  <c r="D904" s="1"/>
  <c r="D894"/>
  <c r="D893" s="1"/>
  <c r="D898"/>
  <c r="D900"/>
  <c r="D884"/>
  <c r="D883" s="1"/>
  <c r="D881"/>
  <c r="D880" s="1"/>
  <c r="D878"/>
  <c r="D877" s="1"/>
  <c r="D874"/>
  <c r="D873" s="1"/>
  <c r="D872" s="1"/>
  <c r="D870"/>
  <c r="D869" s="1"/>
  <c r="D868" s="1"/>
  <c r="D866"/>
  <c r="D865" s="1"/>
  <c r="D863"/>
  <c r="D862" s="1"/>
  <c r="D860"/>
  <c r="D859" s="1"/>
  <c r="D852"/>
  <c r="D851" s="1"/>
  <c r="D855"/>
  <c r="D854" s="1"/>
  <c r="D845"/>
  <c r="D844" s="1"/>
  <c r="D843" s="1"/>
  <c r="D835"/>
  <c r="D834" s="1"/>
  <c r="D833" s="1"/>
  <c r="D832" s="1"/>
  <c r="D829"/>
  <c r="D828" s="1"/>
  <c r="D827" s="1"/>
  <c r="D825"/>
  <c r="D824" s="1"/>
  <c r="D823" s="1"/>
  <c r="D821"/>
  <c r="D820" s="1"/>
  <c r="D819" s="1"/>
  <c r="D813"/>
  <c r="D812" s="1"/>
  <c r="D811" s="1"/>
  <c r="D809"/>
  <c r="D808" s="1"/>
  <c r="D806"/>
  <c r="D805" s="1"/>
  <c r="D802"/>
  <c r="D800"/>
  <c r="D799" s="1"/>
  <c r="D797"/>
  <c r="D796" s="1"/>
  <c r="D779"/>
  <c r="D774"/>
  <c r="D773" s="1"/>
  <c r="D769" s="1"/>
  <c r="D767"/>
  <c r="D766" s="1"/>
  <c r="D764"/>
  <c r="D763" s="1"/>
  <c r="D745"/>
  <c r="D744" s="1"/>
  <c r="D748"/>
  <c r="D747" s="1"/>
  <c r="D756"/>
  <c r="D755" s="1"/>
  <c r="D759"/>
  <c r="D758" s="1"/>
  <c r="D739"/>
  <c r="D738" s="1"/>
  <c r="D737" s="1"/>
  <c r="D733"/>
  <c r="D735"/>
  <c r="D730"/>
  <c r="D727" s="1"/>
  <c r="D724"/>
  <c r="D723" s="1"/>
  <c r="D722" s="1"/>
  <c r="D719"/>
  <c r="D718" s="1"/>
  <c r="D717" s="1"/>
  <c r="D716" s="1"/>
  <c r="D714"/>
  <c r="D713" s="1"/>
  <c r="D675"/>
  <c r="D674" s="1"/>
  <c r="D673" s="1"/>
  <c r="D670"/>
  <c r="D669" s="1"/>
  <c r="D668" s="1"/>
  <c r="D666"/>
  <c r="D665" s="1"/>
  <c r="D664" s="1"/>
  <c r="D662"/>
  <c r="D661" s="1"/>
  <c r="D660" s="1"/>
  <c r="D653"/>
  <c r="D655"/>
  <c r="D657"/>
  <c r="D649"/>
  <c r="D648" s="1"/>
  <c r="D647" s="1"/>
  <c r="D645"/>
  <c r="D644" s="1"/>
  <c r="D642"/>
  <c r="D641" s="1"/>
  <c r="D639"/>
  <c r="D638" s="1"/>
  <c r="D636"/>
  <c r="D635" s="1"/>
  <c r="D631"/>
  <c r="D630" s="1"/>
  <c r="D626" s="1"/>
  <c r="D617"/>
  <c r="D616" s="1"/>
  <c r="D615" s="1"/>
  <c r="D613"/>
  <c r="D612" s="1"/>
  <c r="D607"/>
  <c r="D609"/>
  <c r="D603"/>
  <c r="D602" s="1"/>
  <c r="D589"/>
  <c r="D588" s="1"/>
  <c r="D587" s="1"/>
  <c r="D585"/>
  <c r="D584" s="1"/>
  <c r="D583" s="1"/>
  <c r="D579"/>
  <c r="D581"/>
  <c r="D574"/>
  <c r="D576"/>
  <c r="D569"/>
  <c r="D571"/>
  <c r="D562"/>
  <c r="D564"/>
  <c r="D555"/>
  <c r="D557"/>
  <c r="D550"/>
  <c r="D549" s="1"/>
  <c r="D548" s="1"/>
  <c r="D547" s="1"/>
  <c r="D545"/>
  <c r="D544" s="1"/>
  <c r="D542"/>
  <c r="D541" s="1"/>
  <c r="D538"/>
  <c r="D537" s="1"/>
  <c r="D536" s="1"/>
  <c r="D532"/>
  <c r="D531" s="1"/>
  <c r="D530" s="1"/>
  <c r="D528"/>
  <c r="D527" s="1"/>
  <c r="D526" s="1"/>
  <c r="D518"/>
  <c r="D517" s="1"/>
  <c r="D515"/>
  <c r="D514" s="1"/>
  <c r="D510"/>
  <c r="D509" s="1"/>
  <c r="D508" s="1"/>
  <c r="D505"/>
  <c r="D504" s="1"/>
  <c r="D502"/>
  <c r="D501" s="1"/>
  <c r="D498"/>
  <c r="D497" s="1"/>
  <c r="D495"/>
  <c r="D494" s="1"/>
  <c r="D489"/>
  <c r="D491"/>
  <c r="D485"/>
  <c r="D484" s="1"/>
  <c r="D482"/>
  <c r="D481" s="1"/>
  <c r="D479"/>
  <c r="D478" s="1"/>
  <c r="D476"/>
  <c r="D475" s="1"/>
  <c r="D473"/>
  <c r="D472" s="1"/>
  <c r="D469"/>
  <c r="D468" s="1"/>
  <c r="D466"/>
  <c r="D465" s="1"/>
  <c r="D463"/>
  <c r="D462" s="1"/>
  <c r="D460"/>
  <c r="D459" s="1"/>
  <c r="D457"/>
  <c r="D456" s="1"/>
  <c r="D454"/>
  <c r="D453" s="1"/>
  <c r="D451"/>
  <c r="D450" s="1"/>
  <c r="D447"/>
  <c r="D446" s="1"/>
  <c r="D444"/>
  <c r="D443" s="1"/>
  <c r="D440"/>
  <c r="D439" s="1"/>
  <c r="D438" s="1"/>
  <c r="D433"/>
  <c r="D432" s="1"/>
  <c r="D430"/>
  <c r="D429" s="1"/>
  <c r="D424"/>
  <c r="D423" s="1"/>
  <c r="D419"/>
  <c r="D403"/>
  <c r="D402" s="1"/>
  <c r="D401" s="1"/>
  <c r="D399"/>
  <c r="D398" s="1"/>
  <c r="D396"/>
  <c r="D395" s="1"/>
  <c r="D387"/>
  <c r="D386" s="1"/>
  <c r="D385" s="1"/>
  <c r="D379"/>
  <c r="D383"/>
  <c r="D375"/>
  <c r="D374" s="1"/>
  <c r="D372"/>
  <c r="D371" s="1"/>
  <c r="D367"/>
  <c r="D366" s="1"/>
  <c r="D365" s="1"/>
  <c r="D363"/>
  <c r="D362" s="1"/>
  <c r="D361" s="1"/>
  <c r="D357"/>
  <c r="D356" s="1"/>
  <c r="D354"/>
  <c r="D353" s="1"/>
  <c r="D351"/>
  <c r="D350" s="1"/>
  <c r="D348"/>
  <c r="D347" s="1"/>
  <c r="D345"/>
  <c r="D344" s="1"/>
  <c r="D342"/>
  <c r="D341" s="1"/>
  <c r="D335"/>
  <c r="D334" s="1"/>
  <c r="D332"/>
  <c r="D331" s="1"/>
  <c r="D329"/>
  <c r="D328" s="1"/>
  <c r="D324"/>
  <c r="D323" s="1"/>
  <c r="D322" s="1"/>
  <c r="D314"/>
  <c r="D313" s="1"/>
  <c r="D311"/>
  <c r="D310" s="1"/>
  <c r="D303"/>
  <c r="D302" s="1"/>
  <c r="D301" s="1"/>
  <c r="D297"/>
  <c r="D296" s="1"/>
  <c r="D295" s="1"/>
  <c r="D291"/>
  <c r="D293"/>
  <c r="D280"/>
  <c r="D282"/>
  <c r="D270"/>
  <c r="D269" s="1"/>
  <c r="D257"/>
  <c r="D256" s="1"/>
  <c r="D255" s="1"/>
  <c r="D249"/>
  <c r="D248" s="1"/>
  <c r="D246"/>
  <c r="D245" s="1"/>
  <c r="D243"/>
  <c r="D242" s="1"/>
  <c r="D240"/>
  <c r="D239" s="1"/>
  <c r="D235"/>
  <c r="D237"/>
  <c r="D230"/>
  <c r="D232"/>
  <c r="D227"/>
  <c r="D226" s="1"/>
  <c r="D224"/>
  <c r="D223" s="1"/>
  <c r="D221"/>
  <c r="D218" s="1"/>
  <c r="D208"/>
  <c r="D207" s="1"/>
  <c r="D206" s="1"/>
  <c r="D200"/>
  <c r="D202"/>
  <c r="D204"/>
  <c r="D197"/>
  <c r="D190" s="1"/>
  <c r="D173"/>
  <c r="D172" s="1"/>
  <c r="D169"/>
  <c r="D168" s="1"/>
  <c r="D161"/>
  <c r="D160" s="1"/>
  <c r="D165"/>
  <c r="D164" s="1"/>
  <c r="D155"/>
  <c r="D154" s="1"/>
  <c r="D153" s="1"/>
  <c r="D152" s="1"/>
  <c r="D134"/>
  <c r="D136"/>
  <c r="D129"/>
  <c r="D131"/>
  <c r="D123"/>
  <c r="D125"/>
  <c r="D118"/>
  <c r="D117" s="1"/>
  <c r="D116" s="1"/>
  <c r="D112"/>
  <c r="D111" s="1"/>
  <c r="D110" s="1"/>
  <c r="D109" s="1"/>
  <c r="D105"/>
  <c r="D107"/>
  <c r="D100"/>
  <c r="D99" s="1"/>
  <c r="D97"/>
  <c r="D96" s="1"/>
  <c r="D92"/>
  <c r="D91" s="1"/>
  <c r="D89"/>
  <c r="D88" s="1"/>
  <c r="D85"/>
  <c r="D84" s="1"/>
  <c r="D82"/>
  <c r="D81" s="1"/>
  <c r="D77"/>
  <c r="D76" s="1"/>
  <c r="D75" s="1"/>
  <c r="D70"/>
  <c r="D72"/>
  <c r="D66"/>
  <c r="D65" s="1"/>
  <c r="D63"/>
  <c r="D62" s="1"/>
  <c r="D58"/>
  <c r="D57" s="1"/>
  <c r="D56" s="1"/>
  <c r="D53"/>
  <c r="D52" s="1"/>
  <c r="D51" s="1"/>
  <c r="D48"/>
  <c r="D47" s="1"/>
  <c r="D46" s="1"/>
  <c r="D45" s="1"/>
  <c r="D29"/>
  <c r="D28" s="1"/>
  <c r="D27" s="1"/>
  <c r="D21"/>
  <c r="D20" s="1"/>
  <c r="D18"/>
  <c r="D17" s="1"/>
  <c r="D10"/>
  <c r="D428" l="1"/>
  <c r="D743"/>
  <c r="D742" s="1"/>
  <c r="D754"/>
  <c r="D753" s="1"/>
  <c r="D762"/>
  <c r="D929"/>
  <c r="D597"/>
  <c r="D540"/>
  <c r="D449"/>
  <c r="D442"/>
  <c r="D340"/>
  <c r="D309"/>
  <c r="D308" s="1"/>
  <c r="D290"/>
  <c r="D289" s="1"/>
  <c r="D288" s="1"/>
  <c r="D159"/>
  <c r="D158" s="1"/>
  <c r="D138"/>
  <c r="D95"/>
  <c r="D94" s="1"/>
  <c r="D80"/>
  <c r="D79" s="1"/>
  <c r="D513"/>
  <c r="D512" s="1"/>
  <c r="D850"/>
  <c r="D692"/>
  <c r="D268"/>
  <c r="D16"/>
  <c r="D15" s="1"/>
  <c r="D391"/>
  <c r="D390" s="1"/>
  <c r="D327"/>
  <c r="D876"/>
  <c r="D300"/>
  <c r="D378"/>
  <c r="D377" s="1"/>
  <c r="D709"/>
  <c r="D705"/>
  <c r="D606"/>
  <c r="D605" s="1"/>
  <c r="D897"/>
  <c r="D892" s="1"/>
  <c r="D778"/>
  <c r="D777" s="1"/>
  <c r="D776" s="1"/>
  <c r="D858"/>
  <c r="D568"/>
  <c r="D916"/>
  <c r="D915" s="1"/>
  <c r="D573"/>
  <c r="D488"/>
  <c r="D487" s="1"/>
  <c r="D909"/>
  <c r="D903" s="1"/>
  <c r="D818"/>
  <c r="D672"/>
  <c r="D561"/>
  <c r="D578"/>
  <c r="D652"/>
  <c r="D651" s="1"/>
  <c r="D677"/>
  <c r="D634"/>
  <c r="D732"/>
  <c r="D795"/>
  <c r="D794" s="1"/>
  <c r="D554"/>
  <c r="D659"/>
  <c r="D418"/>
  <c r="D493"/>
  <c r="D507"/>
  <c r="D471"/>
  <c r="D279"/>
  <c r="D278" s="1"/>
  <c r="D500"/>
  <c r="D360"/>
  <c r="D370"/>
  <c r="D104"/>
  <c r="D103" s="1"/>
  <c r="D102" s="1"/>
  <c r="D69"/>
  <c r="D199"/>
  <c r="D229"/>
  <c r="D234"/>
  <c r="D128"/>
  <c r="D26"/>
  <c r="D122"/>
  <c r="D133"/>
  <c r="D50"/>
  <c r="D9" l="1"/>
  <c r="D704"/>
  <c r="D596"/>
  <c r="D369"/>
  <c r="D359" s="1"/>
  <c r="D267"/>
  <c r="D553"/>
  <c r="D552" s="1"/>
  <c r="D61"/>
  <c r="D217"/>
  <c r="D857"/>
  <c r="D831"/>
  <c r="D413"/>
  <c r="D389" s="1"/>
  <c r="D427"/>
  <c r="D426" s="1"/>
  <c r="D535"/>
  <c r="D761"/>
  <c r="D741" s="1"/>
  <c r="D842"/>
  <c r="D793"/>
  <c r="D726"/>
  <c r="D721" s="1"/>
  <c r="D633"/>
  <c r="D326"/>
  <c r="D189"/>
  <c r="D121"/>
  <c r="D188" l="1"/>
  <c r="D157" s="1"/>
  <c r="D691"/>
  <c r="D55"/>
  <c r="D44" s="1"/>
  <c r="D115"/>
  <c r="D114" s="1"/>
  <c r="D534"/>
  <c r="D595"/>
  <c r="D299"/>
  <c r="D841"/>
  <c r="D914" l="1"/>
  <c r="D936" s="1"/>
</calcChain>
</file>

<file path=xl/sharedStrings.xml><?xml version="1.0" encoding="utf-8"?>
<sst xmlns="http://schemas.openxmlformats.org/spreadsheetml/2006/main" count="2507" uniqueCount="881">
  <si>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</si>
  <si>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</si>
  <si>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</si>
  <si>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</si>
  <si>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</si>
  <si>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</si>
  <si>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</si>
  <si>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</si>
  <si>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</si>
  <si>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</si>
  <si>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</si>
  <si>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</si>
  <si>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</si>
  <si>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</si>
  <si>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</si>
  <si>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</si>
  <si>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</si>
  <si>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</si>
  <si>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</si>
  <si>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</si>
  <si>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</si>
  <si>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</si>
  <si>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</si>
  <si>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</si>
  <si>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</si>
  <si>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</si>
  <si>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</si>
  <si>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</si>
  <si>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</si>
  <si>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</si>
  <si>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</si>
  <si>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</si>
  <si>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</si>
  <si>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</si>
  <si>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</si>
  <si>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</si>
  <si>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</si>
  <si>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</si>
  <si>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</si>
  <si>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</si>
  <si>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</si>
  <si>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</si>
  <si>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</si>
  <si>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</si>
  <si>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</si>
  <si>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</si>
  <si>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</si>
  <si>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</si>
  <si>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</si>
  <si>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</si>
  <si>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</si>
  <si>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</si>
  <si>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</si>
  <si>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</si>
  <si>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</si>
  <si>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</si>
  <si>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</si>
  <si>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</si>
  <si>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</si>
  <si>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Муниципальная программа "Жилище на 2017-2021 годы"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</si>
  <si>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</si>
  <si>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</si>
  <si>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</si>
  <si>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</si>
  <si>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</si>
  <si>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</si>
  <si>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</si>
  <si>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</si>
  <si>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</si>
  <si>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</si>
  <si>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</si>
  <si>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</si>
  <si>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</si>
  <si>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</si>
  <si>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</si>
  <si>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</si>
  <si>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</si>
  <si>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Муниципальная программа "Культура городского округа Кашира" на 2017-2021 годы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</si>
  <si>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</si>
  <si>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</si>
  <si>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</si>
  <si>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</si>
  <si>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</si>
  <si>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</si>
  <si>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</si>
  <si>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</si>
  <si>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</si>
  <si>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</si>
  <si>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</si>
  <si>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Субсидии автономным учреждениям</t>
  </si>
  <si>
    <t>620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</si>
  <si>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</si>
  <si>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</si>
  <si>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</si>
  <si>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</si>
  <si>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</si>
  <si>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</si>
  <si>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</si>
  <si>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</si>
  <si>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</si>
  <si>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</si>
  <si>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</si>
  <si>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</si>
  <si>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</si>
  <si>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</si>
  <si>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</si>
  <si>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</si>
  <si>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Благоустройство парка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</si>
  <si>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</si>
  <si>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</si>
  <si>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Реализация направлений расходов основного мероприятия подпрограммы
муниципальной программы городского округа Кашира</t>
  </si>
  <si>
    <t>Подпрограмма "Развитие архивного дела в городском округе Кашира"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</si>
  <si>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</si>
  <si>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</si>
  <si>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</si>
  <si>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</si>
  <si>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"Обеспечивающая подпрограмма"</t>
  </si>
  <si>
    <t>Основное мероприятие "Создание условий для реализации полномочий в сфере культуры в городском округе Кашира"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</si>
  <si>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</si>
  <si>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</si>
  <si>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</si>
  <si>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</si>
  <si>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</si>
  <si>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</si>
  <si>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</si>
  <si>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</si>
  <si>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</si>
  <si>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Муниципальная программа "Образование городского округа Кашира" на 2017-2021 годы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</si>
  <si>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</si>
  <si>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</si>
  <si>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</si>
  <si>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</si>
  <si>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</si>
  <si>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</si>
  <si>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</si>
  <si>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</si>
  <si>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</si>
  <si>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</si>
  <si>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</si>
  <si>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</si>
  <si>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</si>
  <si>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</si>
  <si>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</si>
  <si>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</si>
  <si>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</si>
  <si>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</si>
  <si>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</si>
  <si>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</si>
  <si>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</si>
  <si>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</si>
  <si>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</si>
  <si>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</si>
  <si>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</si>
  <si>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</si>
  <si>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</si>
  <si>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</si>
  <si>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</si>
  <si>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Подпрограмма "Дополнительное образование, воспитание и психолого-социальное сопровождение детей"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</si>
  <si>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</si>
  <si>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</si>
  <si>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</si>
  <si>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</si>
  <si>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</si>
  <si>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</si>
  <si>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</si>
  <si>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</si>
  <si>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</si>
  <si>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</si>
  <si>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</si>
  <si>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</si>
  <si>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</si>
  <si>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</si>
  <si>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</si>
  <si>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</si>
  <si>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</si>
  <si>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Текущее содержание автобусных павильонов</t>
  </si>
  <si>
    <t>Подпрограмма "Безопасность дорожного движения"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</si>
  <si>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</si>
  <si>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</si>
  <si>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</si>
  <si>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</si>
  <si>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</si>
  <si>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</si>
  <si>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</si>
  <si>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</si>
  <si>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</si>
  <si>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</si>
  <si>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</si>
  <si>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Муниципальная программа "Предпринимательство городского округа Кашира" на 2017-2021 годы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</si>
  <si>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</si>
  <si>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</si>
  <si>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</si>
  <si>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</si>
  <si>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</si>
  <si>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</si>
  <si>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</si>
  <si>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</si>
  <si>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</si>
  <si>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</si>
  <si>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Основное мероприятие "Организация ритуальных услуг  и содержание мест захоронений"</t>
  </si>
  <si>
    <t>Расходы на обеспечение деятельности (оказание услуг) муниципальных  учреждений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</si>
  <si>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</si>
  <si>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</si>
  <si>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Муниципальная программа "Экология и окружающая среда городского округа Кашира" на 2017-2021 годы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</si>
  <si>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</si>
  <si>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</si>
  <si>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</si>
  <si>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</si>
  <si>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</si>
  <si>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</si>
  <si>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Подпрограмма "Обеспечение безопасности гидротехнических сооружений"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</si>
  <si>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</si>
  <si>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</si>
  <si>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</si>
  <si>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</si>
  <si>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</si>
  <si>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</si>
  <si>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</si>
  <si>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«Благоустройство общественных территорий городского округа Кашира»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</si>
  <si>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</si>
  <si>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</si>
  <si>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</si>
  <si>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</si>
  <si>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</si>
  <si>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</si>
  <si>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</si>
  <si>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</si>
  <si>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</si>
  <si>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</si>
  <si>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</si>
  <si>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</si>
  <si>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</si>
  <si>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</si>
  <si>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</si>
  <si>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</si>
  <si>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</si>
  <si>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</si>
  <si>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внутриквартальных дорог"</t>
  </si>
  <si>
    <t>Содержание внутриквартальных дорог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</si>
  <si>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</si>
  <si>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</si>
  <si>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</si>
  <si>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</si>
  <si>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</si>
  <si>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</si>
  <si>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</si>
  <si>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</si>
  <si>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</si>
  <si>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</si>
  <si>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</si>
  <si>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</si>
  <si>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</si>
  <si>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</si>
  <si>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</si>
  <si>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Муниципальная программа "Управление имуществом и финансами" на 2018-2022 годы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</si>
  <si>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</si>
  <si>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</si>
  <si>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</si>
  <si>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</si>
  <si>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</si>
  <si>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</si>
  <si>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</si>
  <si>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</si>
  <si>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</si>
  <si>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</si>
  <si>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Обследование (экспертиза) объектов недвижимого имущества (нежилых помещений, жилых многоквартирных домов)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</si>
  <si>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</si>
  <si>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</si>
  <si>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</si>
  <si>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</si>
  <si>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Основное мероприятие "Выполнение мобилизационных заданий"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</si>
  <si>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</si>
  <si>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</si>
  <si>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</si>
  <si>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</si>
  <si>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</si>
  <si>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</si>
  <si>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</si>
  <si>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</si>
  <si>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</si>
  <si>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</si>
  <si>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Охрана въездной группы полигона ТБО "Каширский"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</si>
  <si>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</si>
  <si>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</si>
  <si>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</si>
  <si>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</si>
  <si>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</si>
  <si>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</si>
  <si>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</si>
  <si>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Информирование населения об антинаркотической направленности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</si>
  <si>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</si>
  <si>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</si>
  <si>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</si>
  <si>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</si>
  <si>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</si>
  <si>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</si>
  <si>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</si>
  <si>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</si>
  <si>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</si>
  <si>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</si>
  <si>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</si>
  <si>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</si>
  <si>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</si>
  <si>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</si>
  <si>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</si>
  <si>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</si>
  <si>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</si>
  <si>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</si>
  <si>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</si>
  <si>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</si>
  <si>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</si>
  <si>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Изготовление, размещение информационного материала для населения округа по вопросам обеспечения пожарной безопасности</t>
  </si>
  <si>
    <t>Выполнение работ по обеспечению пожарной безопасности на подведомственных муниципальных объектах</t>
  </si>
  <si>
    <t>Проведение противопожарных мероприятий в населенных пунктах</t>
  </si>
  <si>
    <t>Муниципальная программа "Социальная защита населения городского округа Кашира" на 2017-2021 годы</t>
  </si>
  <si>
    <t>Подпрограмма "Доступная среда"</t>
  </si>
  <si>
    <t>Основное мероприятие "Создание безбарьерной среды"</t>
  </si>
  <si>
    <t>Подпрограмма "Организация отдыха и оздоровления детей в городском округе Кашира"</t>
  </si>
  <si>
    <t>Основное мероприятие "Оказание социальной поддержки в организации отдыха детей и оздоровления"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</si>
  <si>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</si>
  <si>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</si>
  <si>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</si>
  <si>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Подпрограмма "Социальная поддержка граждан"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</si>
  <si>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</si>
  <si>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</si>
  <si>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</si>
  <si>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</si>
  <si>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</si>
  <si>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</si>
  <si>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</si>
  <si>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</si>
  <si>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</si>
  <si>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</si>
  <si>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</si>
  <si>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</si>
  <si>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</si>
  <si>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</si>
  <si>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</si>
  <si>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</si>
  <si>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</si>
  <si>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</si>
  <si>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</si>
  <si>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</si>
  <si>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</si>
  <si>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</si>
  <si>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</si>
  <si>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</si>
  <si>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</si>
  <si>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</si>
  <si>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</si>
  <si>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</si>
  <si>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</si>
  <si>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</si>
  <si>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</si>
  <si>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</si>
  <si>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</si>
  <si>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</si>
  <si>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</si>
  <si>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</si>
  <si>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</si>
  <si>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</si>
  <si>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</si>
  <si>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</si>
  <si>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</si>
  <si>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</si>
  <si>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</si>
  <si>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</si>
  <si>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</si>
  <si>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</si>
  <si>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</si>
  <si>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</si>
  <si>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</si>
  <si>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</si>
  <si>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</si>
  <si>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</si>
  <si>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</si>
  <si>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</si>
  <si>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</si>
  <si>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</si>
  <si>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</si>
  <si>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</si>
  <si>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</si>
  <si>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</si>
  <si>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</si>
  <si>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</si>
  <si>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</si>
  <si>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Контрольно-счетной палаты</t>
  </si>
  <si>
    <t>Председатель 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</si>
  <si>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</si>
  <si>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Выплаты пенсии за выслугу лет лицам, замещающим муниципальные должности и должности муниципальной службы</t>
  </si>
  <si>
    <t>Сумма</t>
  </si>
  <si>
    <t>Итого по муниципальным программам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</si>
  <si>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</si>
  <si>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</si>
  <si>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Разработка проектно-сметной документации капитального ремонта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</si>
  <si>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</si>
  <si>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</si>
  <si>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Строительство и реконструкция объектов очистки сточных вод, в т.ч. ПИР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</si>
  <si>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</si>
  <si>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</si>
  <si>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</si>
  <si>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</si>
  <si>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</si>
  <si>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</si>
  <si>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</si>
  <si>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</si>
  <si>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Организация питания (двухразового, трехразового питания, организация питания детей, достигших возраста 14 лет)</t>
  </si>
  <si>
    <t>Компенсация стоимости путевки для детей граждан РФ</t>
  </si>
  <si>
    <t xml:space="preserve">Всего               </t>
  </si>
  <si>
    <t>01 0 00 00000</t>
  </si>
  <si>
    <t>01 1 00 00000</t>
  </si>
  <si>
    <t>01 1 01 00000</t>
  </si>
  <si>
    <t>01 1 01 60820</t>
  </si>
  <si>
    <t>01 2 00 00000</t>
  </si>
  <si>
    <t>01 2 01 00000</t>
  </si>
  <si>
    <t>01 2 01 51350</t>
  </si>
  <si>
    <t>01 2 01 51760</t>
  </si>
  <si>
    <t>01 3 00 00000</t>
  </si>
  <si>
    <t>01 3 01 00000</t>
  </si>
  <si>
    <t>01 3 01 L4970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</si>
  <si>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</si>
  <si>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</si>
  <si>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</si>
  <si>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</si>
  <si>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</si>
  <si>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</si>
  <si>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</si>
  <si>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07 2 00 00000</t>
  </si>
  <si>
    <t>07 3 00 00000</t>
  </si>
  <si>
    <t>07 3 01 00000</t>
  </si>
  <si>
    <t>07 3 02 00000</t>
  </si>
  <si>
    <t>07 3 02 07170</t>
  </si>
  <si>
    <t>07 3 02 07180</t>
  </si>
  <si>
    <t>10 0 00 00000</t>
  </si>
  <si>
    <t>10 1 00 00000</t>
  </si>
  <si>
    <t>10 1 01 00000</t>
  </si>
  <si>
    <t>10 1 01 10010</t>
  </si>
  <si>
    <t>10 1 01 10020</t>
  </si>
  <si>
    <t>10 1 02 00000</t>
  </si>
  <si>
    <t>10 1 02 10030</t>
  </si>
  <si>
    <t>10 1 02 10040</t>
  </si>
  <si>
    <t>10 1 04 00000</t>
  </si>
  <si>
    <t>10 1 04 10050</t>
  </si>
  <si>
    <t>10 1 05 00000</t>
  </si>
  <si>
    <t>10 1 05 10060</t>
  </si>
  <si>
    <t>10 1 05 10080</t>
  </si>
  <si>
    <t>10 1 06 00000</t>
  </si>
  <si>
    <t>10 1 06 10100</t>
  </si>
  <si>
    <t>10 1 06 10120</t>
  </si>
  <si>
    <t>10 2 00 00000</t>
  </si>
  <si>
    <t>10 2 01 00000</t>
  </si>
  <si>
    <t>10 2 01 07720</t>
  </si>
  <si>
    <t>10 2 01 10150</t>
  </si>
  <si>
    <t>10 2 01 10160</t>
  </si>
  <si>
    <t>10 2 01 10170</t>
  </si>
  <si>
    <t>10 2 02 00000</t>
  </si>
  <si>
    <t>10 2 02 99990</t>
  </si>
  <si>
    <t>10 2 03 00000</t>
  </si>
  <si>
    <t>10 2 03 00590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</si>
  <si>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</si>
  <si>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</si>
  <si>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</si>
  <si>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</si>
  <si>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</si>
  <si>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</si>
  <si>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</si>
  <si>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</si>
  <si>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</si>
  <si>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</si>
  <si>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10 5 00 00000</t>
  </si>
  <si>
    <t>10 5 01 00000</t>
  </si>
  <si>
    <t>10 5 01 10230</t>
  </si>
  <si>
    <t>10 5 01 10240</t>
  </si>
  <si>
    <t>10 5 01 10250</t>
  </si>
  <si>
    <t>05 0 00 00000</t>
  </si>
  <si>
    <t>05 1 00 00000</t>
  </si>
  <si>
    <t>16 4 01 00000</t>
  </si>
  <si>
    <t>16 4 00 00000</t>
  </si>
  <si>
    <t>16 0 00 00000</t>
  </si>
  <si>
    <t>16 3 00 00000</t>
  </si>
  <si>
    <t>16 3 01 00000</t>
  </si>
  <si>
    <t>16 3 01 60870</t>
  </si>
  <si>
    <t>05 1 01 00000</t>
  </si>
  <si>
    <t>05 2 00 00000</t>
  </si>
  <si>
    <t>05 2 01 00000</t>
  </si>
  <si>
    <t>05 2 01 02010</t>
  </si>
  <si>
    <t>05 2 01 02040</t>
  </si>
  <si>
    <t>05 2 01 02050</t>
  </si>
  <si>
    <t>05 2 01 S0240</t>
  </si>
  <si>
    <t>05 2 02 00000</t>
  </si>
  <si>
    <t>05 2 02 02090</t>
  </si>
  <si>
    <t>05 3 00 00000</t>
  </si>
  <si>
    <t>05 3 01 00000</t>
  </si>
  <si>
    <t>05 3 01 02110</t>
  </si>
  <si>
    <t>05 3 02 00000</t>
  </si>
  <si>
    <t>05 3 01 02120</t>
  </si>
  <si>
    <t>05 3 01 02130</t>
  </si>
  <si>
    <t>05 3 02 02150</t>
  </si>
  <si>
    <t>05 3 02 02160</t>
  </si>
  <si>
    <t>05 3 02 02170</t>
  </si>
  <si>
    <t>05 3 02 02180</t>
  </si>
  <si>
    <t>05 3 02 02190</t>
  </si>
  <si>
    <t>05 3 02 02200</t>
  </si>
  <si>
    <t>06 0 00 00000</t>
  </si>
  <si>
    <t>06 3 00 00000</t>
  </si>
  <si>
    <t>06 3 01 00000</t>
  </si>
  <si>
    <t>06 3 01 06100</t>
  </si>
  <si>
    <t>06 3 02 00000</t>
  </si>
  <si>
    <t>06 3 02 06120</t>
  </si>
  <si>
    <t>06 4 00 00000</t>
  </si>
  <si>
    <t>06 4 01 00000</t>
  </si>
  <si>
    <t>06 4 01 61100</t>
  </si>
  <si>
    <t>06 4 01 S1100</t>
  </si>
  <si>
    <t>06 4 02 00000</t>
  </si>
  <si>
    <t>06 4 02 00590</t>
  </si>
  <si>
    <t>06 4 04 00000</t>
  </si>
  <si>
    <t>08 0 00 00000</t>
  </si>
  <si>
    <t>08 1 00 00000</t>
  </si>
  <si>
    <t>08 1 01 00000</t>
  </si>
  <si>
    <t>08 1 01 60890</t>
  </si>
  <si>
    <t>08 1 01 S0890</t>
  </si>
  <si>
    <t>08 1 02 00000</t>
  </si>
  <si>
    <t>08 1 02 08100</t>
  </si>
  <si>
    <t>08 1 03 00000</t>
  </si>
  <si>
    <t>08 1 03 08200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</si>
  <si>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</si>
  <si>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</si>
  <si>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</si>
  <si>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</si>
  <si>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</si>
  <si>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</si>
  <si>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</si>
  <si>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</si>
  <si>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08 1 05 00000</t>
  </si>
  <si>
    <t>08 1 05 08410</t>
  </si>
  <si>
    <t>08 1 05 08420</t>
  </si>
  <si>
    <t>08 1 05 08430</t>
  </si>
  <si>
    <t>08 1 05 08440</t>
  </si>
  <si>
    <t>08 1 05 08450</t>
  </si>
  <si>
    <t>08 1 06 00000</t>
  </si>
  <si>
    <t>08 1 06 08510</t>
  </si>
  <si>
    <t>08 1 07 00000</t>
  </si>
  <si>
    <t>08 1 07 08610</t>
  </si>
  <si>
    <t>08 1 07 08620</t>
  </si>
  <si>
    <t>08 1 08 00000</t>
  </si>
  <si>
    <t>08 1 08 08710</t>
  </si>
  <si>
    <t>08 1 08 08720</t>
  </si>
  <si>
    <t>08 2 00 00000</t>
  </si>
  <si>
    <t>08 2 01 00000</t>
  </si>
  <si>
    <t>08 2 01 S2630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</si>
  <si>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</si>
  <si>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</si>
  <si>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</si>
  <si>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</si>
  <si>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</si>
  <si>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</si>
  <si>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</si>
  <si>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</si>
  <si>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12 0 00 00000</t>
  </si>
  <si>
    <t>12 1 00 00000</t>
  </si>
  <si>
    <t>12 1 01 00000</t>
  </si>
  <si>
    <t>12 1 01 64090</t>
  </si>
  <si>
    <t>12 1 01 S4090</t>
  </si>
  <si>
    <t>12 2 00 00000</t>
  </si>
  <si>
    <t>12 2 01 00000</t>
  </si>
  <si>
    <t>12 2 01 64020</t>
  </si>
  <si>
    <t>12 2 01 S4020</t>
  </si>
  <si>
    <t>12 3 00 00000</t>
  </si>
  <si>
    <t>12 3 01 00000</t>
  </si>
  <si>
    <t>12 3 01 09200</t>
  </si>
  <si>
    <t>12 3 01 09300</t>
  </si>
  <si>
    <t>12 3 02 00000</t>
  </si>
  <si>
    <t>12 3 02 60360</t>
  </si>
  <si>
    <t>12 4 00 00000</t>
  </si>
  <si>
    <t>12 4 01 00000</t>
  </si>
  <si>
    <t>12 4 01 09500</t>
  </si>
  <si>
    <t>13 0 00 00000</t>
  </si>
  <si>
    <t>13 1 00 00000</t>
  </si>
  <si>
    <t>13 1 01 00000</t>
  </si>
  <si>
    <t>14 0 00 00000</t>
  </si>
  <si>
    <t>14 1 00 00000</t>
  </si>
  <si>
    <t>14 1 01 00000</t>
  </si>
  <si>
    <t>14 1 01 14010</t>
  </si>
  <si>
    <t>15 0 00 00000</t>
  </si>
  <si>
    <t>15 1 00 00000</t>
  </si>
  <si>
    <t>15 1 01 00000</t>
  </si>
  <si>
    <t>15 1 01 00590</t>
  </si>
  <si>
    <t>15 1 02 00000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</si>
  <si>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</si>
  <si>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</si>
  <si>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</si>
  <si>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</si>
  <si>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</si>
  <si>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</si>
  <si>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</si>
  <si>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</si>
  <si>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</si>
  <si>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</si>
  <si>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</si>
  <si>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</si>
  <si>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</si>
  <si>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</si>
  <si>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</si>
  <si>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S0600</t>
  </si>
  <si>
    <t>95 0 00 00000</t>
  </si>
  <si>
    <t>95 0 00 04000</t>
  </si>
  <si>
    <t>95 0 00 05010</t>
  </si>
  <si>
    <t>95 0 00 09010</t>
  </si>
  <si>
    <t xml:space="preserve">Непрограммные расходы бюджета </t>
  </si>
  <si>
    <t>99 0 00 00000</t>
  </si>
  <si>
    <t>99 0 00 01020</t>
  </si>
  <si>
    <t>99 0 00 01040</t>
  </si>
  <si>
    <t>13 1 01 13010</t>
  </si>
  <si>
    <t>13 1 01 13020</t>
  </si>
  <si>
    <t>13 1 01 13030</t>
  </si>
  <si>
    <t>13 1 01 13040</t>
  </si>
  <si>
    <t>13 1 01 13080</t>
  </si>
  <si>
    <t>13 1 02 00000</t>
  </si>
  <si>
    <t>13 1 02 13060</t>
  </si>
  <si>
    <t>13 2 00 00000</t>
  </si>
  <si>
    <t>13 2 01 00000</t>
  </si>
  <si>
    <t>13 2 01 00590</t>
  </si>
  <si>
    <t>13 2 02 00000</t>
  </si>
  <si>
    <t>13 2 02 20200</t>
  </si>
  <si>
    <t>13 2 03 00000</t>
  </si>
  <si>
    <t>13 2 03 20200</t>
  </si>
  <si>
    <t>02 0 00 00000</t>
  </si>
  <si>
    <t>02 2 00 00000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</si>
  <si>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</si>
  <si>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</si>
  <si>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</si>
  <si>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</si>
  <si>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</si>
  <si>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</si>
  <si>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</si>
  <si>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</si>
  <si>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</si>
  <si>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</si>
  <si>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</si>
  <si>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</si>
  <si>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</si>
  <si>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02 5 00 00000</t>
  </si>
  <si>
    <t>02 5 01 00000</t>
  </si>
  <si>
    <t>02 5 01 00590</t>
  </si>
  <si>
    <t>02 5 01 40010</t>
  </si>
  <si>
    <t>02 5 01 60070</t>
  </si>
  <si>
    <t>02 5 01 S0070</t>
  </si>
  <si>
    <t>02 6 00 00000</t>
  </si>
  <si>
    <t>02 6 01 00000</t>
  </si>
  <si>
    <t>02 6 01 60080</t>
  </si>
  <si>
    <t>02 6 01 S0080</t>
  </si>
  <si>
    <t>02 8 00 00000</t>
  </si>
  <si>
    <t>02 8 01 00000</t>
  </si>
  <si>
    <t>02 8 01 60690</t>
  </si>
  <si>
    <t>02 9 00 00000</t>
  </si>
  <si>
    <t>02 9 01 00000</t>
  </si>
  <si>
    <t>02 9 01 00590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</si>
  <si>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</si>
  <si>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</si>
  <si>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</si>
  <si>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</si>
  <si>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</si>
  <si>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</si>
  <si>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</si>
  <si>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</si>
  <si>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</si>
  <si>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03 2 00 00000</t>
  </si>
  <si>
    <t>03 2 01 00000</t>
  </si>
  <si>
    <t>03 2 01 00590</t>
  </si>
  <si>
    <t>09 0 00 00000</t>
  </si>
  <si>
    <t>09 1 00 00000</t>
  </si>
  <si>
    <t>09 1 01 00000</t>
  </si>
  <si>
    <t>09 1 01 09020</t>
  </si>
  <si>
    <t>09 1 02 00000</t>
  </si>
  <si>
    <t>09 1 02 09040</t>
  </si>
  <si>
    <t>09 1 02 09060</t>
  </si>
  <si>
    <t>09 2 00 00000</t>
  </si>
  <si>
    <t>09 2 01 00000</t>
  </si>
  <si>
    <t>09 2 01 09050</t>
  </si>
  <si>
    <t>09 3 00 00000</t>
  </si>
  <si>
    <t>09 3 01 00000</t>
  </si>
  <si>
    <t>09 3 01 00110</t>
  </si>
  <si>
    <t>09 3 01 00590</t>
  </si>
  <si>
    <t>09 3 01 60700</t>
  </si>
  <si>
    <t>09 3 01 60830</t>
  </si>
  <si>
    <t>09 3 01 62670</t>
  </si>
  <si>
    <t>09 3 02 00000</t>
  </si>
  <si>
    <t>09 3 02 08020</t>
  </si>
  <si>
    <t>09 3 03 00000</t>
  </si>
  <si>
    <t>09 3 03 07710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</si>
  <si>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</si>
  <si>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</si>
  <si>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06 4 04 06400</t>
  </si>
  <si>
    <t>04 0 00 00000</t>
  </si>
  <si>
    <t>04 1 00 00000</t>
  </si>
  <si>
    <t>04 1 01 00000</t>
  </si>
  <si>
    <t>04 1 01 00590</t>
  </si>
  <si>
    <t>04 1 01 21010</t>
  </si>
  <si>
    <t>04 1 01 62110</t>
  </si>
  <si>
    <t>04 1 01 62140</t>
  </si>
  <si>
    <t>04 1 03 00000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</si>
  <si>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</si>
  <si>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</si>
  <si>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</si>
  <si>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</si>
  <si>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</si>
  <si>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</si>
  <si>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</si>
  <si>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</si>
  <si>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</si>
  <si>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</si>
  <si>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</si>
  <si>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</si>
  <si>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</si>
  <si>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</si>
  <si>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</si>
  <si>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</si>
  <si>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04 2 06 00000</t>
  </si>
  <si>
    <t>04 2 06 S2310</t>
  </si>
  <si>
    <t>04 3 00 00000</t>
  </si>
  <si>
    <t>04 3 01 00000</t>
  </si>
  <si>
    <t>04 3 01 00590</t>
  </si>
  <si>
    <t>04 3 02 00000</t>
  </si>
  <si>
    <t>04 3 02 23020</t>
  </si>
  <si>
    <t>04 3 04 60680</t>
  </si>
  <si>
    <t>04 3 04 00000</t>
  </si>
  <si>
    <t>04 4 00 00000</t>
  </si>
  <si>
    <t>04 4 01 00000</t>
  </si>
  <si>
    <t>04 4 01 00010</t>
  </si>
  <si>
    <t>04 4 02 00000</t>
  </si>
  <si>
    <t>04 4 02 00590</t>
  </si>
  <si>
    <t>11 0 00 00000</t>
  </si>
  <si>
    <t>11 1 00 00000</t>
  </si>
  <si>
    <t>11 1 01 00000</t>
  </si>
  <si>
    <t>11 1 01 03010</t>
  </si>
  <si>
    <t>11 2 00 00000</t>
  </si>
  <si>
    <t>11 2 01 00000</t>
  </si>
  <si>
    <t>11 2 01 S2190</t>
  </si>
  <si>
    <t>11 2 04 00000</t>
  </si>
  <si>
    <t>11 2 04 S2190</t>
  </si>
  <si>
    <t>11 2 04 62190</t>
  </si>
  <si>
    <t>11 3 00 00000</t>
  </si>
  <si>
    <t>11 3 01 00000</t>
  </si>
  <si>
    <t>11 3 01 03040</t>
  </si>
  <si>
    <t>11 4 00 00000</t>
  </si>
  <si>
    <t>11 4 01 00000</t>
  </si>
  <si>
    <t>11 4 01 03060</t>
  </si>
  <si>
    <t>11 4 02 00000</t>
  </si>
  <si>
    <t>11 4 02 61410</t>
  </si>
  <si>
    <t>11 4 02 61420</t>
  </si>
  <si>
    <t>11 4 03 00000</t>
  </si>
  <si>
    <t>11 4 03 62080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</si>
  <si>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</si>
  <si>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</si>
  <si>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</si>
  <si>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</si>
  <si>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</si>
  <si>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Основное мероприятие"Обеспечение безопасности гидротехнических сооружений"</t>
  </si>
  <si>
    <t>07 2 02 00000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</si>
  <si>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</si>
  <si>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01 2 01 L1760</t>
  </si>
  <si>
    <t xml:space="preserve">Благоустройство общественных территорий </t>
  </si>
  <si>
    <t>15 2 04 60940</t>
  </si>
  <si>
    <t>15 2 04 S0940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</si>
  <si>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</si>
  <si>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03 L5550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</si>
  <si>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</si>
  <si>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04 2 03 00000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</si>
  <si>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</si>
  <si>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04 2 03 22020</t>
  </si>
  <si>
    <t>Поощрение лучших учителей муниципальных бюджетных общеобразовательных учреждений</t>
  </si>
  <si>
    <t>04 2 03 22030</t>
  </si>
  <si>
    <t>Расходы на вывоз и утилизацию фильтрата полигона ТБО "Каширский"</t>
  </si>
  <si>
    <t>07 3 01 07500</t>
  </si>
  <si>
    <t xml:space="preserve">Расходы бюджета городского округа Кашира 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2019 год </t>
  </si>
  <si>
    <t>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</si>
  <si>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 в муниципальных дошкольных образовательных организациях Московской области</t>
  </si>
  <si>
    <t>04 1 03 62590</t>
  </si>
  <si>
    <t>04 1 03 S2590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</si>
  <si>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</si>
  <si>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11 1 01 62640</t>
  </si>
  <si>
    <t>11 1 01 S2640</t>
  </si>
  <si>
    <t xml:space="preserve">Мероприятия по организации отдыха детей в каникулярное время 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</si>
  <si>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</si>
  <si>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15 1 02 60730</t>
  </si>
  <si>
    <t>15 1 02 S0730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</si>
  <si>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</si>
  <si>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13 1 02 13070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</si>
  <si>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</si>
  <si>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</si>
  <si>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Установка камер видеонаблюдения в подъездах многоквартирных домов</t>
  </si>
  <si>
    <t>08 3 01 60970</t>
  </si>
  <si>
    <t>08 3 01 S0970</t>
  </si>
  <si>
    <t>Создание новых и (или)благоустройство существующих парков культуры и отдыха</t>
  </si>
  <si>
    <t>Основное мероприятие «Организация строительства (реконструкции) школ искусств»</t>
  </si>
  <si>
    <t>04 3 05 00000</t>
  </si>
  <si>
    <t>Строительство (реконструкция)  школ искусств</t>
  </si>
  <si>
    <t xml:space="preserve">04 3 05 S4470 </t>
  </si>
  <si>
    <t>Подпрограмма "Переселение граждан из аварийного жилищного фонда в городском округе Кашира на 2016-2020 годы"</t>
  </si>
  <si>
    <t>Основное мероприятие «Переселение граждан из многоквартирных жилых домов, признанных аварийными в установленном законодательством порядке»</t>
  </si>
  <si>
    <t>Обеспечение мероприятий по переселению граждан из аварийного жилищного фонда</t>
  </si>
  <si>
    <t>01 4 00 00000</t>
  </si>
  <si>
    <t>01 4 01 00000</t>
  </si>
  <si>
    <t>01 4 01 09602</t>
  </si>
  <si>
    <t>01 4 01 S9602</t>
  </si>
  <si>
    <t>Основное мероприятие «Модернизация плоскостных спортивных сооружений в муниципальных образованиях Московской области»</t>
  </si>
  <si>
    <t>03 1 04 00000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</si>
  <si>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</si>
  <si>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03 1 04 62510</t>
  </si>
  <si>
    <t>03 1 04 S2510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</si>
  <si>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</si>
  <si>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07 2 02 61160</t>
  </si>
  <si>
    <t>07 2 02 S1160</t>
  </si>
  <si>
    <t>Организация мероприятий по охране окружающей среды в границах городского округа</t>
  </si>
  <si>
    <t>Основное мероприятие "Организация транспортного обслуживания населения в соответствии с муниципальными контрактами и договорами на выполнение работ по перевозке пассажиров"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</si>
  <si>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</si>
  <si>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05 1 01 61570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</si>
  <si>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</si>
  <si>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05 1 01 S1570</t>
  </si>
  <si>
    <t>Приобретение световозвращающих элементов для обучающихся начальных классов</t>
  </si>
  <si>
    <t>05 3 01 02140</t>
  </si>
  <si>
    <t>16 4 01 16100</t>
  </si>
  <si>
    <t>Основное мероприятие «Организация строительства (реконструкции) объектов физической культуры и спорта»</t>
  </si>
  <si>
    <t>Основное мероприятие "Создание условий для выявления и развития талантов детей"</t>
  </si>
  <si>
    <t>04 2 08 00000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</si>
  <si>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</si>
  <si>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04 2 08 01100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</si>
  <si>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</si>
  <si>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Закупка оборудования для дошкольных образовательных учреждений, в том числе учреждений-победителей областного конкурса на присвоение статуса Региональной инновационной площадки Московской области по направлению "Реализация современных моделей развития дошкольных образовательных организаций в Московской области"</t>
  </si>
  <si>
    <t xml:space="preserve">Субсидии автономным учреждениям </t>
  </si>
  <si>
    <t>04 1 02 00000</t>
  </si>
  <si>
    <t>04 1 02 21020</t>
  </si>
  <si>
    <t>Основное мероприятие "Проведение муниципальных выборов"</t>
  </si>
  <si>
    <t>Организация и материально-техническое обеспечение подготовки и проведения муниципальных выборов</t>
  </si>
  <si>
    <t>09 3 05 00000</t>
  </si>
  <si>
    <t>09 3 05 08030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</si>
  <si>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</t>
  </si>
  <si>
    <t>07 1 01 07100</t>
  </si>
  <si>
    <t>Основное мероприятие "Разработка проекта по инженерно-геодезическим изысканиям на территории городского округа Кашира"</t>
  </si>
  <si>
    <t>14 1 03 00000</t>
  </si>
  <si>
    <t>Реализация проекта по инженерно-геодезическим изысканиям на территории городского округа Кашира</t>
  </si>
  <si>
    <t>14 1 03 14030</t>
  </si>
  <si>
    <t>02 2 01 00000</t>
  </si>
  <si>
    <t>15 1 01 00100</t>
  </si>
  <si>
    <t xml:space="preserve">к решению Совета депутатов городского округа Кашира  "О   бюджете городского округа Кашира на 2019 год и на плановый период 2020-2021 годов"                         </t>
  </si>
  <si>
    <t>Создание новых и благоустройство существующих парков культуры и отдыха</t>
  </si>
  <si>
    <t>Приложение 6</t>
  </si>
  <si>
    <t>Капитальный ремонт сетей водоснабжения</t>
  </si>
  <si>
    <t>12 3 02 09800</t>
  </si>
  <si>
    <t>Технологическое присоединение к электрическим сетям объекта "Станция обезжелезивания на ВЗУ №3а, г.Кашира, ул.Окская</t>
  </si>
  <si>
    <t>12 1 01 09200</t>
  </si>
  <si>
    <t>Подпрограмма "Увеличение муниципального жилищного фонда для исполнения возложенных обязательств"</t>
  </si>
  <si>
    <t>Основное мероприятие "Увеличение муниципального жилищного фонда для исполнения возложенных обязательств"</t>
  </si>
  <si>
    <t>01 5 00 00000</t>
  </si>
  <si>
    <t>01 5 01 00000</t>
  </si>
  <si>
    <t>Осуществление возложенных обязательств по предоставлению гражданам жилых помещений по решениям суда</t>
  </si>
  <si>
    <t>01 501 00500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</si>
  <si>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</si>
  <si>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</si>
  <si>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04 2 05 00000</t>
  </si>
  <si>
    <t>04 2 05 22090</t>
  </si>
  <si>
    <t>Разработка проектно-сметной документации строительства здания МФЦ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</si>
  <si>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</si>
  <si>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</si>
  <si>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</si>
  <si>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</si>
  <si>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</si>
  <si>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12 5 00 00000</t>
  </si>
  <si>
    <t>12 5 01 00000</t>
  </si>
  <si>
    <t>12 5 01 40010</t>
  </si>
  <si>
    <t>12 5 02 00000</t>
  </si>
  <si>
    <t>12 5 02 09700</t>
  </si>
  <si>
    <t xml:space="preserve"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храняхцихся в мунищшальных архивах </t>
  </si>
  <si>
    <t>Основное мероприятие «Временное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</si>
  <si>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Федеральный проект «Современная школа»</t>
  </si>
  <si>
    <t xml:space="preserve">04 2 E1 00000 </t>
  </si>
  <si>
    <t>Создание центров образования цифрового и гуманитарного профилей</t>
  </si>
  <si>
    <t>04 2 E1 62760</t>
  </si>
  <si>
    <t xml:space="preserve">Определение достоверности сметной стоимости </t>
  </si>
  <si>
    <t>08 1 01 08070</t>
  </si>
  <si>
    <t xml:space="preserve">от  25.12.2018 №108-н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</si>
</sst>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0.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color indexed="8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2"/>
    <xf numFmtId="0" fontId="13" fillId="0" borderId="22" applyProtection="0"/>
  </cellStyleXfs>
  <cellXfs count="2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0" fillId="12" borderId="0" xfId="0" applyFont="1" applyFill="1"/>
    <xf numFmtId="0" fontId="10" fillId="15" borderId="0" xfId="0" applyFont="1" applyFill="1"/>
    <xf numFmtId="0" fontId="14" fillId="0" borderId="0" xfId="0" applyFont="1" applyFill="1"/>
    <xf numFmtId="0" fontId="15" fillId="0" borderId="22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/>
    <xf numFmtId="0" fontId="15" fillId="0" borderId="0" xfId="0" applyFont="1" applyFill="1"/>
    <xf numFmtId="0" fontId="16" fillId="0" borderId="21" xfId="0" applyNumberFormat="1" applyFont="1" applyFill="1" applyBorder="1" applyAlignment="1">
      <alignment horizontal="center"/>
    </xf>
    <xf numFmtId="0" fontId="15" fillId="0" borderId="22" xfId="0" applyFont="1" applyFill="1" applyBorder="1"/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/>
    </xf>
    <xf numFmtId="0" fontId="18" fillId="0" borderId="18" xfId="0" applyNumberFormat="1" applyFont="1" applyFill="1" applyBorder="1" applyAlignment="1">
      <alignment horizontal="center"/>
    </xf>
    <xf numFmtId="0" fontId="18" fillId="0" borderId="24" xfId="0" applyNumberFormat="1" applyFont="1" applyFill="1" applyBorder="1" applyAlignment="1">
      <alignment horizontal="center"/>
    </xf>
    <xf numFmtId="0" fontId="18" fillId="0" borderId="23" xfId="0" applyNumberFormat="1" applyFont="1" applyFill="1" applyBorder="1" applyAlignment="1">
      <alignment horizontal="center"/>
    </xf>
    <xf numFmtId="0" fontId="18" fillId="0" borderId="5" xfId="7" applyNumberFormat="1" applyFont="1" applyFill="1" applyBorder="1" applyAlignment="1">
      <alignment vertical="top" wrapText="1"/>
    </xf>
    <xf numFmtId="49" fontId="18" fillId="0" borderId="12" xfId="7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center" vertical="center"/>
    </xf>
    <xf numFmtId="164" fontId="17" fillId="0" borderId="25" xfId="0" applyNumberFormat="1" applyFont="1" applyFill="1" applyBorder="1" applyAlignment="1">
      <alignment horizontal="center" vertical="center"/>
    </xf>
    <xf numFmtId="0" fontId="18" fillId="0" borderId="5" xfId="6" applyNumberFormat="1" applyFont="1" applyFill="1" applyBorder="1" applyAlignment="1">
      <alignment vertical="top" wrapText="1"/>
    </xf>
    <xf numFmtId="49" fontId="18" fillId="0" borderId="12" xfId="6" applyNumberFormat="1" applyFont="1" applyFill="1" applyBorder="1" applyAlignment="1">
      <alignment horizontal="center" vertical="center"/>
    </xf>
    <xf numFmtId="0" fontId="18" fillId="0" borderId="11" xfId="6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vertical="top" wrapText="1"/>
    </xf>
    <xf numFmtId="49" fontId="18" fillId="0" borderId="12" xfId="5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vertical="top" wrapText="1"/>
    </xf>
    <xf numFmtId="49" fontId="16" fillId="0" borderId="12" xfId="4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top" wrapText="1"/>
    </xf>
    <xf numFmtId="0" fontId="16" fillId="0" borderId="11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49" fontId="18" fillId="0" borderId="12" xfId="4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top" wrapText="1"/>
    </xf>
    <xf numFmtId="165" fontId="17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top" wrapText="1"/>
    </xf>
    <xf numFmtId="165" fontId="15" fillId="0" borderId="5" xfId="0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vertical="center" wrapText="1"/>
    </xf>
    <xf numFmtId="164" fontId="17" fillId="0" borderId="28" xfId="0" applyNumberFormat="1" applyFont="1" applyFill="1" applyBorder="1" applyAlignment="1">
      <alignment horizontal="center" vertical="center" wrapText="1"/>
    </xf>
    <xf numFmtId="164" fontId="15" fillId="0" borderId="28" xfId="0" applyNumberFormat="1" applyFont="1" applyFill="1" applyBorder="1" applyAlignment="1">
      <alignment horizontal="center" vertical="center" wrapText="1"/>
    </xf>
    <xf numFmtId="0" fontId="21" fillId="0" borderId="27" xfId="9" applyFont="1" applyFill="1" applyBorder="1" applyAlignment="1">
      <alignment vertical="center" wrapText="1"/>
    </xf>
    <xf numFmtId="0" fontId="15" fillId="0" borderId="27" xfId="0" applyFont="1" applyFill="1" applyBorder="1" applyAlignment="1">
      <alignment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16" fillId="0" borderId="12" xfId="5" applyNumberFormat="1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vertical="top" wrapText="1"/>
    </xf>
    <xf numFmtId="49" fontId="18" fillId="0" borderId="12" xfId="0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/>
    <xf numFmtId="0" fontId="15" fillId="0" borderId="5" xfId="0" applyFont="1" applyFill="1" applyBorder="1" applyAlignment="1">
      <alignment wrapText="1"/>
    </xf>
    <xf numFmtId="49" fontId="17" fillId="0" borderId="12" xfId="0" applyNumberFormat="1" applyFont="1" applyFill="1" applyBorder="1" applyAlignment="1">
      <alignment horizontal="center" vertical="center" wrapText="1"/>
    </xf>
    <xf numFmtId="0" fontId="16" fillId="0" borderId="5" xfId="6" applyNumberFormat="1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6" fillId="0" borderId="11" xfId="6" applyNumberFormat="1" applyFont="1" applyFill="1" applyBorder="1" applyAlignment="1">
      <alignment horizontal="center" vertical="center"/>
    </xf>
    <xf numFmtId="0" fontId="15" fillId="0" borderId="5" xfId="0" quotePrefix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vertical="top" wrapText="1"/>
    </xf>
    <xf numFmtId="0" fontId="15" fillId="0" borderId="5" xfId="5" applyNumberFormat="1" applyFont="1" applyFill="1" applyBorder="1" applyAlignment="1">
      <alignment vertical="top" wrapText="1"/>
    </xf>
    <xf numFmtId="0" fontId="24" fillId="0" borderId="5" xfId="0" applyFont="1" applyFill="1" applyBorder="1" applyAlignment="1">
      <alignment vertical="center" wrapText="1"/>
    </xf>
    <xf numFmtId="0" fontId="24" fillId="0" borderId="5" xfId="0" quotePrefix="1" applyFont="1" applyFill="1" applyBorder="1" applyAlignment="1">
      <alignment horizontal="center" vertical="center"/>
    </xf>
    <xf numFmtId="166" fontId="24" fillId="0" borderId="5" xfId="0" applyNumberFormat="1" applyFont="1" applyFill="1" applyBorder="1" applyAlignment="1">
      <alignment horizontal="center" vertical="center"/>
    </xf>
    <xf numFmtId="0" fontId="21" fillId="0" borderId="5" xfId="0" quotePrefix="1" applyFont="1" applyFill="1" applyBorder="1" applyAlignment="1">
      <alignment horizontal="center" vertical="center"/>
    </xf>
    <xf numFmtId="166" fontId="21" fillId="0" borderId="5" xfId="0" applyNumberFormat="1" applyFont="1" applyFill="1" applyBorder="1" applyAlignment="1">
      <alignment horizontal="center" vertical="center"/>
    </xf>
    <xf numFmtId="0" fontId="18" fillId="0" borderId="5" xfId="4" applyNumberFormat="1" applyFont="1" applyFill="1" applyBorder="1" applyAlignment="1">
      <alignment vertical="top" wrapText="1"/>
    </xf>
    <xf numFmtId="0" fontId="18" fillId="0" borderId="11" xfId="4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/>
    </xf>
    <xf numFmtId="0" fontId="17" fillId="0" borderId="5" xfId="0" applyFont="1" applyFill="1" applyBorder="1"/>
    <xf numFmtId="0" fontId="17" fillId="0" borderId="5" xfId="0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1" fillId="0" borderId="5" xfId="9" applyFont="1" applyFill="1" applyBorder="1" applyAlignment="1">
      <alignment vertical="center" wrapText="1"/>
    </xf>
    <xf numFmtId="0" fontId="16" fillId="0" borderId="5" xfId="4" applyNumberFormat="1" applyFont="1" applyFill="1" applyBorder="1" applyAlignment="1">
      <alignment horizontal="left" vertical="top" wrapText="1"/>
    </xf>
    <xf numFmtId="0" fontId="11" fillId="0" borderId="22" xfId="0" applyFont="1" applyFill="1" applyBorder="1"/>
    <xf numFmtId="0" fontId="15" fillId="0" borderId="5" xfId="0" applyNumberFormat="1" applyFont="1" applyFill="1" applyBorder="1" applyAlignment="1">
      <alignment horizontal="center" vertical="center"/>
    </xf>
    <xf numFmtId="49" fontId="18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 wrapText="1"/>
    </xf>
    <xf numFmtId="0" fontId="17" fillId="0" borderId="11" xfId="6" applyNumberFormat="1" applyFont="1" applyFill="1" applyBorder="1" applyAlignment="1">
      <alignment vertical="center" wrapText="1"/>
    </xf>
    <xf numFmtId="0" fontId="17" fillId="0" borderId="11" xfId="5" applyNumberFormat="1" applyFont="1" applyFill="1" applyBorder="1" applyAlignment="1">
      <alignment vertical="center" wrapText="1"/>
    </xf>
    <xf numFmtId="0" fontId="15" fillId="0" borderId="11" xfId="4" applyNumberFormat="1" applyFont="1" applyFill="1" applyBorder="1" applyAlignment="1">
      <alignment vertical="center" wrapText="1"/>
    </xf>
    <xf numFmtId="0" fontId="15" fillId="0" borderId="11" xfId="0" applyNumberFormat="1" applyFont="1" applyFill="1" applyBorder="1" applyAlignment="1">
      <alignment vertical="center" wrapText="1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5" xfId="10" applyNumberFormat="1" applyFont="1" applyFill="1" applyBorder="1" applyAlignment="1" applyProtection="1">
      <alignment vertical="center" wrapText="1"/>
      <protection locked="0" hidden="1"/>
    </xf>
    <xf numFmtId="49" fontId="17" fillId="0" borderId="5" xfId="10" applyNumberFormat="1" applyFont="1" applyFill="1" applyBorder="1" applyAlignment="1" applyProtection="1">
      <alignment vertical="center" wrapText="1"/>
      <protection locked="0" hidden="1"/>
    </xf>
    <xf numFmtId="0" fontId="15" fillId="0" borderId="0" xfId="0" applyNumberFormat="1" applyFont="1" applyFill="1" applyBorder="1" applyAlignment="1">
      <alignment horizontal="right"/>
    </xf>
    <xf numFmtId="0" fontId="18" fillId="0" borderId="5" xfId="0" applyNumberFormat="1" applyFont="1" applyFill="1" applyBorder="1" applyAlignment="1">
      <alignment horizontal="left"/>
    </xf>
    <xf numFmtId="0" fontId="16" fillId="0" borderId="26" xfId="0" applyNumberFormat="1" applyFont="1" applyFill="1" applyBorder="1" applyAlignment="1">
      <alignment horizontal="right"/>
    </xf>
    <xf numFmtId="0" fontId="15" fillId="0" borderId="22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wrapText="1"/>
    </xf>
    <xf numFmtId="0" fontId="15" fillId="0" borderId="0" xfId="0" applyNumberFormat="1" applyFont="1" applyFill="1" applyBorder="1" applyAlignment="1">
      <alignment horizontal="righ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D1C4E9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36"/>
  <sheetViews>
    <sheetView tabSelected="1" view="pageBreakPreview" topLeftCell="A7" zoomScaleNormal="100" zoomScaleSheetLayoutView="100" workbookViewId="0">
      <selection activeCell="D738" sqref="D738"/>
    </sheetView>
  </sheetViews>
  <sheetFormatPr defaultColWidth="9.26953125" defaultRowHeight="14"/>
  <cols>
    <col min="1" max="1" width="77.26953125" style="77" customWidth="1"/>
    <col min="2" max="2" width="14.54296875" style="77" customWidth="1"/>
    <col min="3" max="3" width="7.7265625" style="77" customWidth="1"/>
    <col min="4" max="4" width="13.7265625" style="77" customWidth="1"/>
    <col min="5" max="16384" width="9.26953125" style="73"/>
  </cols>
  <sheetData>
    <row r="1" spans="1:4" ht="12.65" customHeight="1">
      <c r="A1" s="78"/>
      <c r="B1" s="79"/>
      <c r="C1" s="79"/>
      <c r="D1" s="169" t="s">
        <v>846</v>
      </c>
    </row>
    <row r="2" spans="1:4" ht="68" customHeight="1">
      <c r="A2" s="80"/>
      <c r="B2" s="172" t="s">
        <v>844</v>
      </c>
      <c r="C2" s="172"/>
      <c r="D2" s="172"/>
    </row>
    <row r="3" spans="1:4" ht="13">
      <c r="A3" s="80"/>
      <c r="B3" s="174" t="s">
        <v>880</v>
      </c>
      <c r="C3" s="174"/>
      <c r="D3" s="174"/>
    </row>
    <row r="4" spans="1:4" ht="9" customHeight="1">
      <c r="A4" s="80"/>
      <c r="B4" s="81"/>
      <c r="C4" s="81"/>
      <c r="D4" s="80"/>
    </row>
    <row r="5" spans="1:4" ht="55.5" customHeight="1">
      <c r="A5" s="173" t="s">
        <v>774</v>
      </c>
      <c r="B5" s="173"/>
      <c r="C5" s="173"/>
      <c r="D5" s="173"/>
    </row>
    <row r="6" spans="1:4" ht="18.75" customHeight="1" thickBot="1">
      <c r="A6" s="82"/>
      <c r="B6" s="171"/>
      <c r="C6" s="171"/>
      <c r="D6" s="171"/>
    </row>
    <row r="7" spans="1:4" ht="23.25" customHeight="1" thickBot="1">
      <c r="A7" s="83" t="s">
        <v>3</v>
      </c>
      <c r="B7" s="84" t="s">
        <v>6</v>
      </c>
      <c r="C7" s="84" t="s">
        <v>7</v>
      </c>
      <c r="D7" s="84" t="s">
        <v>390</v>
      </c>
    </row>
    <row r="8" spans="1:4" ht="13.5" customHeight="1" thickBot="1">
      <c r="A8" s="85">
        <v>1</v>
      </c>
      <c r="B8" s="86">
        <v>2</v>
      </c>
      <c r="C8" s="87">
        <v>3</v>
      </c>
      <c r="D8" s="88">
        <v>4</v>
      </c>
    </row>
    <row r="9" spans="1:4" ht="13">
      <c r="A9" s="89" t="s">
        <v>59</v>
      </c>
      <c r="B9" s="90" t="s">
        <v>409</v>
      </c>
      <c r="C9" s="91"/>
      <c r="D9" s="92">
        <f>D10+D15+D26+D31+D39</f>
        <v>131492.4</v>
      </c>
    </row>
    <row r="10" spans="1:4" ht="26">
      <c r="A10" s="93" t="s">
        <v>60</v>
      </c>
      <c r="B10" s="94" t="s">
        <v>410</v>
      </c>
      <c r="C10" s="95"/>
      <c r="D10" s="96">
        <f>D11</f>
        <v>6944</v>
      </c>
    </row>
    <row r="11" spans="1:4" ht="39">
      <c r="A11" s="97" t="s">
        <v>61</v>
      </c>
      <c r="B11" s="98" t="s">
        <v>411</v>
      </c>
      <c r="C11" s="99"/>
      <c r="D11" s="96">
        <f>D12</f>
        <v>6944</v>
      </c>
    </row>
    <row r="12" spans="1:4" ht="26">
      <c r="A12" s="100" t="s">
        <v>62</v>
      </c>
      <c r="B12" s="101" t="s">
        <v>412</v>
      </c>
      <c r="C12" s="102"/>
      <c r="D12" s="103">
        <f t="shared" ref="D12:D13" si="0">D13</f>
        <v>6944</v>
      </c>
    </row>
    <row r="13" spans="1:4" ht="13">
      <c r="A13" s="104" t="s">
        <v>63</v>
      </c>
      <c r="B13" s="101" t="s">
        <v>412</v>
      </c>
      <c r="C13" s="105" t="s">
        <v>64</v>
      </c>
      <c r="D13" s="103">
        <f t="shared" si="0"/>
        <v>6944</v>
      </c>
    </row>
    <row r="14" spans="1:4" ht="13">
      <c r="A14" s="104" t="s">
        <v>65</v>
      </c>
      <c r="B14" s="101" t="s">
        <v>412</v>
      </c>
      <c r="C14" s="105" t="s">
        <v>66</v>
      </c>
      <c r="D14" s="103">
        <v>6944</v>
      </c>
    </row>
    <row r="15" spans="1:4" ht="26">
      <c r="A15" s="93" t="s">
        <v>67</v>
      </c>
      <c r="B15" s="94" t="s">
        <v>413</v>
      </c>
      <c r="C15" s="95"/>
      <c r="D15" s="96">
        <f>D16</f>
        <v>3184.7</v>
      </c>
    </row>
    <row r="16" spans="1:4" ht="52">
      <c r="A16" s="97" t="s">
        <v>68</v>
      </c>
      <c r="B16" s="98" t="s">
        <v>414</v>
      </c>
      <c r="C16" s="99"/>
      <c r="D16" s="96">
        <f>D17+D20+D23</f>
        <v>3184.7</v>
      </c>
    </row>
    <row r="17" spans="1:4" ht="26">
      <c r="A17" s="100" t="s">
        <v>836</v>
      </c>
      <c r="B17" s="101" t="s">
        <v>415</v>
      </c>
      <c r="C17" s="102"/>
      <c r="D17" s="103">
        <f t="shared" ref="D17:D18" si="1">D18</f>
        <v>1102</v>
      </c>
    </row>
    <row r="18" spans="1:4" ht="13">
      <c r="A18" s="104" t="s">
        <v>72</v>
      </c>
      <c r="B18" s="101" t="s">
        <v>415</v>
      </c>
      <c r="C18" s="105" t="s">
        <v>73</v>
      </c>
      <c r="D18" s="103">
        <f t="shared" si="1"/>
        <v>1102</v>
      </c>
    </row>
    <row r="19" spans="1:4" ht="13">
      <c r="A19" s="104" t="s">
        <v>74</v>
      </c>
      <c r="B19" s="101" t="s">
        <v>415</v>
      </c>
      <c r="C19" s="105" t="s">
        <v>75</v>
      </c>
      <c r="D19" s="103">
        <v>1102</v>
      </c>
    </row>
    <row r="20" spans="1:4" ht="39">
      <c r="A20" s="100" t="s">
        <v>69</v>
      </c>
      <c r="B20" s="101" t="s">
        <v>416</v>
      </c>
      <c r="C20" s="102"/>
      <c r="D20" s="103">
        <f t="shared" ref="D20:D21" si="2">D21</f>
        <v>1102</v>
      </c>
    </row>
    <row r="21" spans="1:4" ht="13">
      <c r="A21" s="104" t="s">
        <v>63</v>
      </c>
      <c r="B21" s="101" t="s">
        <v>416</v>
      </c>
      <c r="C21" s="105" t="s">
        <v>64</v>
      </c>
      <c r="D21" s="103">
        <f t="shared" si="2"/>
        <v>1102</v>
      </c>
    </row>
    <row r="22" spans="1:4" ht="13">
      <c r="A22" s="104" t="s">
        <v>65</v>
      </c>
      <c r="B22" s="101" t="s">
        <v>416</v>
      </c>
      <c r="C22" s="105" t="s">
        <v>66</v>
      </c>
      <c r="D22" s="103">
        <v>1102</v>
      </c>
    </row>
    <row r="23" spans="1:4" ht="39">
      <c r="A23" s="100" t="s">
        <v>69</v>
      </c>
      <c r="B23" s="101" t="s">
        <v>760</v>
      </c>
      <c r="C23" s="105"/>
      <c r="D23" s="103">
        <f t="shared" ref="D23:D24" si="3">D24</f>
        <v>980.7</v>
      </c>
    </row>
    <row r="24" spans="1:4" ht="13">
      <c r="A24" s="104" t="s">
        <v>63</v>
      </c>
      <c r="B24" s="101" t="s">
        <v>760</v>
      </c>
      <c r="C24" s="105" t="s">
        <v>64</v>
      </c>
      <c r="D24" s="103">
        <f t="shared" si="3"/>
        <v>980.7</v>
      </c>
    </row>
    <row r="25" spans="1:4" ht="13">
      <c r="A25" s="104" t="s">
        <v>65</v>
      </c>
      <c r="B25" s="101" t="s">
        <v>760</v>
      </c>
      <c r="C25" s="105" t="s">
        <v>66</v>
      </c>
      <c r="D25" s="103">
        <v>980.7</v>
      </c>
    </row>
    <row r="26" spans="1:4" ht="13">
      <c r="A26" s="93" t="s">
        <v>70</v>
      </c>
      <c r="B26" s="94" t="s">
        <v>417</v>
      </c>
      <c r="C26" s="95"/>
      <c r="D26" s="96">
        <f t="shared" ref="D26:D29" si="4">D27</f>
        <v>832.2</v>
      </c>
    </row>
    <row r="27" spans="1:4" ht="39">
      <c r="A27" s="97" t="s">
        <v>71</v>
      </c>
      <c r="B27" s="98" t="s">
        <v>418</v>
      </c>
      <c r="C27" s="99"/>
      <c r="D27" s="96">
        <f t="shared" si="4"/>
        <v>832.2</v>
      </c>
    </row>
    <row r="28" spans="1:4" ht="13">
      <c r="A28" s="100" t="s">
        <v>76</v>
      </c>
      <c r="B28" s="101" t="s">
        <v>419</v>
      </c>
      <c r="C28" s="102"/>
      <c r="D28" s="103">
        <f t="shared" si="4"/>
        <v>832.2</v>
      </c>
    </row>
    <row r="29" spans="1:4" ht="13">
      <c r="A29" s="104" t="s">
        <v>72</v>
      </c>
      <c r="B29" s="101" t="s">
        <v>419</v>
      </c>
      <c r="C29" s="105" t="s">
        <v>73</v>
      </c>
      <c r="D29" s="103">
        <f t="shared" si="4"/>
        <v>832.2</v>
      </c>
    </row>
    <row r="30" spans="1:4" ht="13">
      <c r="A30" s="104" t="s">
        <v>74</v>
      </c>
      <c r="B30" s="101" t="s">
        <v>419</v>
      </c>
      <c r="C30" s="105" t="s">
        <v>75</v>
      </c>
      <c r="D30" s="103">
        <v>832.2</v>
      </c>
    </row>
    <row r="31" spans="1:4" ht="26">
      <c r="A31" s="148" t="s">
        <v>798</v>
      </c>
      <c r="B31" s="106" t="s">
        <v>801</v>
      </c>
      <c r="C31" s="107"/>
      <c r="D31" s="96">
        <f>D32</f>
        <v>118105</v>
      </c>
    </row>
    <row r="32" spans="1:4" ht="26">
      <c r="A32" s="148" t="s">
        <v>799</v>
      </c>
      <c r="B32" s="106" t="s">
        <v>802</v>
      </c>
      <c r="C32" s="106"/>
      <c r="D32" s="96">
        <f>D33+D36</f>
        <v>118105</v>
      </c>
    </row>
    <row r="33" spans="1:4" ht="13">
      <c r="A33" s="110" t="s">
        <v>800</v>
      </c>
      <c r="B33" s="107" t="s">
        <v>803</v>
      </c>
      <c r="C33" s="107"/>
      <c r="D33" s="103">
        <f>D34</f>
        <v>87397.7</v>
      </c>
    </row>
    <row r="34" spans="1:4" ht="13">
      <c r="A34" s="109" t="s">
        <v>63</v>
      </c>
      <c r="B34" s="107" t="s">
        <v>803</v>
      </c>
      <c r="C34" s="107" t="s">
        <v>64</v>
      </c>
      <c r="D34" s="103">
        <f>D35</f>
        <v>87397.7</v>
      </c>
    </row>
    <row r="35" spans="1:4" ht="13">
      <c r="A35" s="110" t="s">
        <v>65</v>
      </c>
      <c r="B35" s="107" t="s">
        <v>803</v>
      </c>
      <c r="C35" s="107" t="s">
        <v>66</v>
      </c>
      <c r="D35" s="103">
        <v>87397.7</v>
      </c>
    </row>
    <row r="36" spans="1:4" ht="13">
      <c r="A36" s="110" t="s">
        <v>800</v>
      </c>
      <c r="B36" s="107" t="s">
        <v>804</v>
      </c>
      <c r="C36" s="107"/>
      <c r="D36" s="103">
        <f>D37</f>
        <v>30707.3</v>
      </c>
    </row>
    <row r="37" spans="1:4" ht="13">
      <c r="A37" s="109" t="s">
        <v>63</v>
      </c>
      <c r="B37" s="107" t="s">
        <v>804</v>
      </c>
      <c r="C37" s="107" t="s">
        <v>64</v>
      </c>
      <c r="D37" s="103">
        <f>D38</f>
        <v>30707.3</v>
      </c>
    </row>
    <row r="38" spans="1:4" ht="13">
      <c r="A38" s="110" t="s">
        <v>65</v>
      </c>
      <c r="B38" s="107" t="s">
        <v>804</v>
      </c>
      <c r="C38" s="107" t="s">
        <v>66</v>
      </c>
      <c r="D38" s="103">
        <v>30707.3</v>
      </c>
    </row>
    <row r="39" spans="1:4" ht="26">
      <c r="A39" s="111" t="s">
        <v>851</v>
      </c>
      <c r="B39" s="132" t="s">
        <v>853</v>
      </c>
      <c r="C39" s="166"/>
      <c r="D39" s="96">
        <f>D40</f>
        <v>2426.5</v>
      </c>
    </row>
    <row r="40" spans="1:4" ht="26">
      <c r="A40" s="111" t="s">
        <v>852</v>
      </c>
      <c r="B40" s="132" t="s">
        <v>854</v>
      </c>
      <c r="C40" s="166"/>
      <c r="D40" s="96">
        <f>D41</f>
        <v>2426.5</v>
      </c>
    </row>
    <row r="41" spans="1:4" ht="26">
      <c r="A41" s="110" t="s">
        <v>855</v>
      </c>
      <c r="B41" s="134" t="s">
        <v>856</v>
      </c>
      <c r="C41" s="166"/>
      <c r="D41" s="103">
        <f>D42</f>
        <v>2426.5</v>
      </c>
    </row>
    <row r="42" spans="1:4" ht="13">
      <c r="A42" s="109" t="s">
        <v>63</v>
      </c>
      <c r="B42" s="134" t="s">
        <v>856</v>
      </c>
      <c r="C42" s="107" t="s">
        <v>64</v>
      </c>
      <c r="D42" s="103">
        <f>D43</f>
        <v>2426.5</v>
      </c>
    </row>
    <row r="43" spans="1:4" ht="13">
      <c r="A43" s="110" t="s">
        <v>65</v>
      </c>
      <c r="B43" s="134" t="s">
        <v>856</v>
      </c>
      <c r="C43" s="107" t="s">
        <v>66</v>
      </c>
      <c r="D43" s="103">
        <v>2426.5</v>
      </c>
    </row>
    <row r="44" spans="1:4" ht="13">
      <c r="A44" s="89" t="s">
        <v>77</v>
      </c>
      <c r="B44" s="90" t="s">
        <v>626</v>
      </c>
      <c r="C44" s="91"/>
      <c r="D44" s="96">
        <f>D45+D50+D55+D79+D94+D102+D109</f>
        <v>264835.20000000001</v>
      </c>
    </row>
    <row r="45" spans="1:4" ht="26">
      <c r="A45" s="93" t="s">
        <v>78</v>
      </c>
      <c r="B45" s="94" t="s">
        <v>627</v>
      </c>
      <c r="C45" s="95"/>
      <c r="D45" s="96">
        <f t="shared" ref="D45:D48" si="5">D46</f>
        <v>10300</v>
      </c>
    </row>
    <row r="46" spans="1:4" ht="26">
      <c r="A46" s="97" t="s">
        <v>79</v>
      </c>
      <c r="B46" s="98" t="s">
        <v>842</v>
      </c>
      <c r="C46" s="99"/>
      <c r="D46" s="96">
        <f t="shared" si="5"/>
        <v>10300</v>
      </c>
    </row>
    <row r="47" spans="1:4" ht="13">
      <c r="A47" s="100" t="s">
        <v>80</v>
      </c>
      <c r="B47" s="101" t="s">
        <v>628</v>
      </c>
      <c r="C47" s="102"/>
      <c r="D47" s="103">
        <f t="shared" si="5"/>
        <v>10300</v>
      </c>
    </row>
    <row r="48" spans="1:4" ht="26">
      <c r="A48" s="104" t="s">
        <v>81</v>
      </c>
      <c r="B48" s="101" t="s">
        <v>628</v>
      </c>
      <c r="C48" s="105" t="s">
        <v>82</v>
      </c>
      <c r="D48" s="103">
        <f t="shared" si="5"/>
        <v>10300</v>
      </c>
    </row>
    <row r="49" spans="1:4" ht="13">
      <c r="A49" s="104" t="s">
        <v>83</v>
      </c>
      <c r="B49" s="101" t="s">
        <v>628</v>
      </c>
      <c r="C49" s="105" t="s">
        <v>84</v>
      </c>
      <c r="D49" s="103">
        <v>10300</v>
      </c>
    </row>
    <row r="50" spans="1:4" ht="13">
      <c r="A50" s="93" t="s">
        <v>85</v>
      </c>
      <c r="B50" s="94" t="s">
        <v>629</v>
      </c>
      <c r="C50" s="95"/>
      <c r="D50" s="96">
        <f t="shared" ref="D50:D53" si="6">D51</f>
        <v>37000</v>
      </c>
    </row>
    <row r="51" spans="1:4" ht="26">
      <c r="A51" s="97" t="s">
        <v>86</v>
      </c>
      <c r="B51" s="98" t="s">
        <v>630</v>
      </c>
      <c r="C51" s="99"/>
      <c r="D51" s="96">
        <f t="shared" si="6"/>
        <v>37000</v>
      </c>
    </row>
    <row r="52" spans="1:4" ht="13">
      <c r="A52" s="100" t="s">
        <v>80</v>
      </c>
      <c r="B52" s="101" t="s">
        <v>631</v>
      </c>
      <c r="C52" s="102"/>
      <c r="D52" s="103">
        <f t="shared" si="6"/>
        <v>37000</v>
      </c>
    </row>
    <row r="53" spans="1:4" ht="26">
      <c r="A53" s="104" t="s">
        <v>81</v>
      </c>
      <c r="B53" s="101" t="s">
        <v>631</v>
      </c>
      <c r="C53" s="105" t="s">
        <v>82</v>
      </c>
      <c r="D53" s="103">
        <f t="shared" si="6"/>
        <v>37000</v>
      </c>
    </row>
    <row r="54" spans="1:4" ht="13">
      <c r="A54" s="104" t="s">
        <v>83</v>
      </c>
      <c r="B54" s="101" t="s">
        <v>631</v>
      </c>
      <c r="C54" s="105" t="s">
        <v>84</v>
      </c>
      <c r="D54" s="103">
        <v>37000</v>
      </c>
    </row>
    <row r="55" spans="1:4" ht="13">
      <c r="A55" s="93" t="s">
        <v>87</v>
      </c>
      <c r="B55" s="94" t="s">
        <v>632</v>
      </c>
      <c r="C55" s="95"/>
      <c r="D55" s="96">
        <f>D56+D61+D75</f>
        <v>106492.1</v>
      </c>
    </row>
    <row r="56" spans="1:4" ht="26">
      <c r="A56" s="97" t="s">
        <v>88</v>
      </c>
      <c r="B56" s="98" t="s">
        <v>633</v>
      </c>
      <c r="C56" s="99"/>
      <c r="D56" s="96">
        <f t="shared" ref="D56:D57" si="7">D57</f>
        <v>100487.6</v>
      </c>
    </row>
    <row r="57" spans="1:4" ht="13">
      <c r="A57" s="100" t="s">
        <v>80</v>
      </c>
      <c r="B57" s="101" t="s">
        <v>634</v>
      </c>
      <c r="C57" s="102"/>
      <c r="D57" s="103">
        <f t="shared" si="7"/>
        <v>100487.6</v>
      </c>
    </row>
    <row r="58" spans="1:4" ht="26">
      <c r="A58" s="104" t="s">
        <v>81</v>
      </c>
      <c r="B58" s="101" t="s">
        <v>634</v>
      </c>
      <c r="C58" s="105" t="s">
        <v>82</v>
      </c>
      <c r="D58" s="103">
        <f>D59+D60</f>
        <v>100487.6</v>
      </c>
    </row>
    <row r="59" spans="1:4" ht="13">
      <c r="A59" s="104" t="s">
        <v>83</v>
      </c>
      <c r="B59" s="101" t="s">
        <v>634</v>
      </c>
      <c r="C59" s="105" t="s">
        <v>84</v>
      </c>
      <c r="D59" s="103">
        <v>41366.6</v>
      </c>
    </row>
    <row r="60" spans="1:4" ht="13">
      <c r="A60" s="104" t="s">
        <v>89</v>
      </c>
      <c r="B60" s="101" t="s">
        <v>634</v>
      </c>
      <c r="C60" s="105" t="s">
        <v>90</v>
      </c>
      <c r="D60" s="103">
        <v>59121</v>
      </c>
    </row>
    <row r="61" spans="1:4" ht="26">
      <c r="A61" s="97" t="s">
        <v>91</v>
      </c>
      <c r="B61" s="98" t="s">
        <v>635</v>
      </c>
      <c r="C61" s="99"/>
      <c r="D61" s="96">
        <f>D62+D65+D69</f>
        <v>6000</v>
      </c>
    </row>
    <row r="62" spans="1:4" ht="26">
      <c r="A62" s="100" t="s">
        <v>92</v>
      </c>
      <c r="B62" s="101" t="s">
        <v>636</v>
      </c>
      <c r="C62" s="102"/>
      <c r="D62" s="103">
        <f t="shared" ref="D62:D63" si="8">D63</f>
        <v>1000</v>
      </c>
    </row>
    <row r="63" spans="1:4" ht="13">
      <c r="A63" s="104" t="s">
        <v>93</v>
      </c>
      <c r="B63" s="101" t="s">
        <v>636</v>
      </c>
      <c r="C63" s="105" t="s">
        <v>94</v>
      </c>
      <c r="D63" s="103">
        <f t="shared" si="8"/>
        <v>1000</v>
      </c>
    </row>
    <row r="64" spans="1:4" ht="13">
      <c r="A64" s="104" t="s">
        <v>95</v>
      </c>
      <c r="B64" s="101" t="s">
        <v>636</v>
      </c>
      <c r="C64" s="105" t="s">
        <v>96</v>
      </c>
      <c r="D64" s="103">
        <v>1000</v>
      </c>
    </row>
    <row r="65" spans="1:4" ht="26">
      <c r="A65" s="100" t="s">
        <v>97</v>
      </c>
      <c r="B65" s="101" t="s">
        <v>637</v>
      </c>
      <c r="C65" s="102"/>
      <c r="D65" s="103">
        <f>D66</f>
        <v>4100</v>
      </c>
    </row>
    <row r="66" spans="1:4" ht="26">
      <c r="A66" s="104" t="s">
        <v>81</v>
      </c>
      <c r="B66" s="101" t="s">
        <v>637</v>
      </c>
      <c r="C66" s="105" t="s">
        <v>82</v>
      </c>
      <c r="D66" s="103">
        <f>D67+D68</f>
        <v>4100</v>
      </c>
    </row>
    <row r="67" spans="1:4" ht="13">
      <c r="A67" s="104" t="s">
        <v>83</v>
      </c>
      <c r="B67" s="101" t="s">
        <v>637</v>
      </c>
      <c r="C67" s="105" t="s">
        <v>84</v>
      </c>
      <c r="D67" s="103">
        <v>1600</v>
      </c>
    </row>
    <row r="68" spans="1:4" ht="13">
      <c r="A68" s="104" t="s">
        <v>89</v>
      </c>
      <c r="B68" s="101" t="s">
        <v>637</v>
      </c>
      <c r="C68" s="105" t="s">
        <v>90</v>
      </c>
      <c r="D68" s="103">
        <v>2500</v>
      </c>
    </row>
    <row r="69" spans="1:4" ht="26">
      <c r="A69" s="100" t="s">
        <v>98</v>
      </c>
      <c r="B69" s="101" t="s">
        <v>638</v>
      </c>
      <c r="C69" s="102"/>
      <c r="D69" s="103">
        <f>D70+D72</f>
        <v>900</v>
      </c>
    </row>
    <row r="70" spans="1:4" ht="13">
      <c r="A70" s="104" t="s">
        <v>93</v>
      </c>
      <c r="B70" s="101" t="s">
        <v>638</v>
      </c>
      <c r="C70" s="105" t="s">
        <v>94</v>
      </c>
      <c r="D70" s="103">
        <f>D71</f>
        <v>800</v>
      </c>
    </row>
    <row r="71" spans="1:4" ht="13">
      <c r="A71" s="104" t="s">
        <v>95</v>
      </c>
      <c r="B71" s="101" t="s">
        <v>638</v>
      </c>
      <c r="C71" s="105" t="s">
        <v>96</v>
      </c>
      <c r="D71" s="103">
        <v>800</v>
      </c>
    </row>
    <row r="72" spans="1:4" ht="26">
      <c r="A72" s="104" t="s">
        <v>81</v>
      </c>
      <c r="B72" s="101" t="s">
        <v>638</v>
      </c>
      <c r="C72" s="105" t="s">
        <v>82</v>
      </c>
      <c r="D72" s="103">
        <f>D73+D74</f>
        <v>100</v>
      </c>
    </row>
    <row r="73" spans="1:4" ht="13">
      <c r="A73" s="104" t="s">
        <v>83</v>
      </c>
      <c r="B73" s="101" t="s">
        <v>638</v>
      </c>
      <c r="C73" s="105" t="s">
        <v>84</v>
      </c>
      <c r="D73" s="103">
        <v>50</v>
      </c>
    </row>
    <row r="74" spans="1:4" ht="13">
      <c r="A74" s="104" t="s">
        <v>89</v>
      </c>
      <c r="B74" s="101" t="s">
        <v>638</v>
      </c>
      <c r="C74" s="105" t="s">
        <v>90</v>
      </c>
      <c r="D74" s="103">
        <v>50</v>
      </c>
    </row>
    <row r="75" spans="1:4" ht="26">
      <c r="A75" s="97" t="s">
        <v>99</v>
      </c>
      <c r="B75" s="98" t="s">
        <v>639</v>
      </c>
      <c r="C75" s="99"/>
      <c r="D75" s="96">
        <f t="shared" ref="D75:D77" si="9">D76</f>
        <v>4.5</v>
      </c>
    </row>
    <row r="76" spans="1:4" ht="26">
      <c r="A76" s="100" t="s">
        <v>100</v>
      </c>
      <c r="B76" s="101" t="s">
        <v>640</v>
      </c>
      <c r="C76" s="102"/>
      <c r="D76" s="103">
        <f t="shared" si="9"/>
        <v>4.5</v>
      </c>
    </row>
    <row r="77" spans="1:4" ht="13">
      <c r="A77" s="104" t="s">
        <v>72</v>
      </c>
      <c r="B77" s="101" t="s">
        <v>640</v>
      </c>
      <c r="C77" s="105" t="s">
        <v>73</v>
      </c>
      <c r="D77" s="103">
        <f t="shared" si="9"/>
        <v>4.5</v>
      </c>
    </row>
    <row r="78" spans="1:4" ht="13">
      <c r="A78" s="104" t="s">
        <v>101</v>
      </c>
      <c r="B78" s="101" t="s">
        <v>640</v>
      </c>
      <c r="C78" s="105" t="s">
        <v>102</v>
      </c>
      <c r="D78" s="103">
        <v>4.5</v>
      </c>
    </row>
    <row r="79" spans="1:4" ht="26">
      <c r="A79" s="93" t="s">
        <v>105</v>
      </c>
      <c r="B79" s="94" t="s">
        <v>641</v>
      </c>
      <c r="C79" s="95"/>
      <c r="D79" s="96">
        <f>D80</f>
        <v>25053</v>
      </c>
    </row>
    <row r="80" spans="1:4" ht="39">
      <c r="A80" s="97" t="s">
        <v>106</v>
      </c>
      <c r="B80" s="98" t="s">
        <v>642</v>
      </c>
      <c r="C80" s="99"/>
      <c r="D80" s="96">
        <f>D81+D84+D88+D91</f>
        <v>25053</v>
      </c>
    </row>
    <row r="81" spans="1:4" ht="13">
      <c r="A81" s="100" t="s">
        <v>80</v>
      </c>
      <c r="B81" s="101" t="s">
        <v>643</v>
      </c>
      <c r="C81" s="102"/>
      <c r="D81" s="103">
        <f t="shared" ref="D81:D82" si="10">D82</f>
        <v>3053</v>
      </c>
    </row>
    <row r="82" spans="1:4" ht="26">
      <c r="A82" s="104" t="s">
        <v>81</v>
      </c>
      <c r="B82" s="101" t="s">
        <v>643</v>
      </c>
      <c r="C82" s="105" t="s">
        <v>82</v>
      </c>
      <c r="D82" s="103">
        <f t="shared" si="10"/>
        <v>3053</v>
      </c>
    </row>
    <row r="83" spans="1:4" ht="13">
      <c r="A83" s="104" t="s">
        <v>89</v>
      </c>
      <c r="B83" s="101" t="s">
        <v>643</v>
      </c>
      <c r="C83" s="105" t="s">
        <v>90</v>
      </c>
      <c r="D83" s="103">
        <v>3053</v>
      </c>
    </row>
    <row r="84" spans="1:4" ht="13">
      <c r="A84" s="100" t="s">
        <v>107</v>
      </c>
      <c r="B84" s="101" t="s">
        <v>644</v>
      </c>
      <c r="C84" s="102"/>
      <c r="D84" s="103">
        <f>D85</f>
        <v>2000</v>
      </c>
    </row>
    <row r="85" spans="1:4" ht="26">
      <c r="A85" s="104" t="s">
        <v>81</v>
      </c>
      <c r="B85" s="101" t="s">
        <v>644</v>
      </c>
      <c r="C85" s="105" t="s">
        <v>82</v>
      </c>
      <c r="D85" s="103">
        <f>D86+D87</f>
        <v>2000</v>
      </c>
    </row>
    <row r="86" spans="1:4" ht="13">
      <c r="A86" s="104" t="s">
        <v>83</v>
      </c>
      <c r="B86" s="101" t="s">
        <v>644</v>
      </c>
      <c r="C86" s="105" t="s">
        <v>84</v>
      </c>
      <c r="D86" s="103">
        <v>1000</v>
      </c>
    </row>
    <row r="87" spans="1:4" ht="13">
      <c r="A87" s="104" t="s">
        <v>89</v>
      </c>
      <c r="B87" s="101" t="s">
        <v>644</v>
      </c>
      <c r="C87" s="105" t="s">
        <v>90</v>
      </c>
      <c r="D87" s="103">
        <v>1000</v>
      </c>
    </row>
    <row r="88" spans="1:4" ht="13">
      <c r="A88" s="100" t="s">
        <v>793</v>
      </c>
      <c r="B88" s="101" t="s">
        <v>645</v>
      </c>
      <c r="C88" s="102"/>
      <c r="D88" s="103">
        <f t="shared" ref="D88:D89" si="11">D89</f>
        <v>10000</v>
      </c>
    </row>
    <row r="89" spans="1:4" ht="26">
      <c r="A89" s="104" t="s">
        <v>81</v>
      </c>
      <c r="B89" s="101" t="s">
        <v>645</v>
      </c>
      <c r="C89" s="105" t="s">
        <v>82</v>
      </c>
      <c r="D89" s="103">
        <f t="shared" si="11"/>
        <v>10000</v>
      </c>
    </row>
    <row r="90" spans="1:4" ht="13">
      <c r="A90" s="104" t="s">
        <v>89</v>
      </c>
      <c r="B90" s="101" t="s">
        <v>645</v>
      </c>
      <c r="C90" s="105">
        <v>620</v>
      </c>
      <c r="D90" s="103">
        <v>10000</v>
      </c>
    </row>
    <row r="91" spans="1:4" ht="13">
      <c r="A91" s="153" t="s">
        <v>845</v>
      </c>
      <c r="B91" s="101" t="s">
        <v>646</v>
      </c>
      <c r="C91" s="102"/>
      <c r="D91" s="103">
        <f t="shared" ref="D91" si="12">D92</f>
        <v>10000</v>
      </c>
    </row>
    <row r="92" spans="1:4" ht="26">
      <c r="A92" s="104" t="s">
        <v>81</v>
      </c>
      <c r="B92" s="101" t="s">
        <v>646</v>
      </c>
      <c r="C92" s="105" t="s">
        <v>82</v>
      </c>
      <c r="D92" s="103">
        <f>D93</f>
        <v>10000</v>
      </c>
    </row>
    <row r="93" spans="1:4" ht="13">
      <c r="A93" s="104" t="s">
        <v>89</v>
      </c>
      <c r="B93" s="101" t="s">
        <v>646</v>
      </c>
      <c r="C93" s="105">
        <v>620</v>
      </c>
      <c r="D93" s="103">
        <v>10000</v>
      </c>
    </row>
    <row r="94" spans="1:4" ht="26">
      <c r="A94" s="93" t="s">
        <v>108</v>
      </c>
      <c r="B94" s="94" t="s">
        <v>647</v>
      </c>
      <c r="C94" s="95"/>
      <c r="D94" s="96">
        <f>D95</f>
        <v>75249.099999999991</v>
      </c>
    </row>
    <row r="95" spans="1:4" ht="39">
      <c r="A95" s="97" t="s">
        <v>109</v>
      </c>
      <c r="B95" s="98" t="s">
        <v>648</v>
      </c>
      <c r="C95" s="99"/>
      <c r="D95" s="96">
        <f>D96+D99</f>
        <v>75249.099999999991</v>
      </c>
    </row>
    <row r="96" spans="1:4" ht="26">
      <c r="A96" s="100" t="s">
        <v>775</v>
      </c>
      <c r="B96" s="101" t="s">
        <v>649</v>
      </c>
      <c r="C96" s="102"/>
      <c r="D96" s="103">
        <f t="shared" ref="D96:D97" si="13">D97</f>
        <v>60319.199999999997</v>
      </c>
    </row>
    <row r="97" spans="1:4" ht="26">
      <c r="A97" s="104" t="s">
        <v>81</v>
      </c>
      <c r="B97" s="101" t="s">
        <v>649</v>
      </c>
      <c r="C97" s="105" t="s">
        <v>82</v>
      </c>
      <c r="D97" s="103">
        <f t="shared" si="13"/>
        <v>60319.199999999997</v>
      </c>
    </row>
    <row r="98" spans="1:4" ht="13">
      <c r="A98" s="104" t="s">
        <v>83</v>
      </c>
      <c r="B98" s="101" t="s">
        <v>649</v>
      </c>
      <c r="C98" s="105" t="s">
        <v>84</v>
      </c>
      <c r="D98" s="103">
        <v>60319.199999999997</v>
      </c>
    </row>
    <row r="99" spans="1:4" ht="26">
      <c r="A99" s="100" t="s">
        <v>775</v>
      </c>
      <c r="B99" s="101" t="s">
        <v>650</v>
      </c>
      <c r="C99" s="102"/>
      <c r="D99" s="103">
        <f t="shared" ref="D99:D100" si="14">D100</f>
        <v>14929.9</v>
      </c>
    </row>
    <row r="100" spans="1:4" ht="26">
      <c r="A100" s="104" t="s">
        <v>81</v>
      </c>
      <c r="B100" s="101" t="s">
        <v>650</v>
      </c>
      <c r="C100" s="105" t="s">
        <v>82</v>
      </c>
      <c r="D100" s="103">
        <f t="shared" si="14"/>
        <v>14929.9</v>
      </c>
    </row>
    <row r="101" spans="1:4" ht="13">
      <c r="A101" s="104" t="s">
        <v>83</v>
      </c>
      <c r="B101" s="101" t="s">
        <v>650</v>
      </c>
      <c r="C101" s="105" t="s">
        <v>84</v>
      </c>
      <c r="D101" s="103">
        <v>14929.9</v>
      </c>
    </row>
    <row r="102" spans="1:4" ht="13">
      <c r="A102" s="93" t="s">
        <v>111</v>
      </c>
      <c r="B102" s="94" t="s">
        <v>651</v>
      </c>
      <c r="C102" s="95"/>
      <c r="D102" s="96">
        <f t="shared" ref="D102:D103" si="15">D103</f>
        <v>3830</v>
      </c>
    </row>
    <row r="103" spans="1:4" ht="39">
      <c r="A103" s="97" t="s">
        <v>873</v>
      </c>
      <c r="B103" s="98" t="s">
        <v>652</v>
      </c>
      <c r="C103" s="99"/>
      <c r="D103" s="96">
        <f t="shared" si="15"/>
        <v>3830</v>
      </c>
    </row>
    <row r="104" spans="1:4" ht="39">
      <c r="A104" s="100" t="s">
        <v>872</v>
      </c>
      <c r="B104" s="101" t="s">
        <v>653</v>
      </c>
      <c r="C104" s="102"/>
      <c r="D104" s="103">
        <f>D105+D107</f>
        <v>3830</v>
      </c>
    </row>
    <row r="105" spans="1:4" ht="39">
      <c r="A105" s="104" t="s">
        <v>112</v>
      </c>
      <c r="B105" s="108" t="s">
        <v>653</v>
      </c>
      <c r="C105" s="105" t="s">
        <v>113</v>
      </c>
      <c r="D105" s="103">
        <f>D106</f>
        <v>3588</v>
      </c>
    </row>
    <row r="106" spans="1:4" ht="13">
      <c r="A106" s="104" t="s">
        <v>114</v>
      </c>
      <c r="B106" s="108" t="s">
        <v>653</v>
      </c>
      <c r="C106" s="105" t="s">
        <v>115</v>
      </c>
      <c r="D106" s="103">
        <v>3588</v>
      </c>
    </row>
    <row r="107" spans="1:4" ht="13">
      <c r="A107" s="104" t="s">
        <v>93</v>
      </c>
      <c r="B107" s="108" t="s">
        <v>653</v>
      </c>
      <c r="C107" s="105" t="s">
        <v>94</v>
      </c>
      <c r="D107" s="103">
        <f>D108</f>
        <v>242</v>
      </c>
    </row>
    <row r="108" spans="1:4" ht="13">
      <c r="A108" s="104" t="s">
        <v>95</v>
      </c>
      <c r="B108" s="108" t="s">
        <v>653</v>
      </c>
      <c r="C108" s="105" t="s">
        <v>96</v>
      </c>
      <c r="D108" s="103">
        <v>242</v>
      </c>
    </row>
    <row r="109" spans="1:4" ht="13">
      <c r="A109" s="93" t="s">
        <v>116</v>
      </c>
      <c r="B109" s="94" t="s">
        <v>654</v>
      </c>
      <c r="C109" s="95"/>
      <c r="D109" s="96">
        <f>D110</f>
        <v>6911</v>
      </c>
    </row>
    <row r="110" spans="1:4" ht="26">
      <c r="A110" s="97" t="s">
        <v>117</v>
      </c>
      <c r="B110" s="98" t="s">
        <v>655</v>
      </c>
      <c r="C110" s="99"/>
      <c r="D110" s="96">
        <f t="shared" ref="D110:D112" si="16">D111</f>
        <v>6911</v>
      </c>
    </row>
    <row r="111" spans="1:4" ht="13">
      <c r="A111" s="100" t="s">
        <v>80</v>
      </c>
      <c r="B111" s="101" t="s">
        <v>656</v>
      </c>
      <c r="C111" s="102"/>
      <c r="D111" s="103">
        <f t="shared" si="16"/>
        <v>6911</v>
      </c>
    </row>
    <row r="112" spans="1:4" ht="26">
      <c r="A112" s="104" t="s">
        <v>81</v>
      </c>
      <c r="B112" s="101" t="s">
        <v>656</v>
      </c>
      <c r="C112" s="105" t="s">
        <v>82</v>
      </c>
      <c r="D112" s="103">
        <f t="shared" si="16"/>
        <v>6911</v>
      </c>
    </row>
    <row r="113" spans="1:4" ht="13">
      <c r="A113" s="104" t="s">
        <v>83</v>
      </c>
      <c r="B113" s="101" t="s">
        <v>656</v>
      </c>
      <c r="C113" s="105" t="s">
        <v>84</v>
      </c>
      <c r="D113" s="103">
        <v>6911</v>
      </c>
    </row>
    <row r="114" spans="1:4" ht="13">
      <c r="A114" s="89" t="s">
        <v>118</v>
      </c>
      <c r="B114" s="90" t="s">
        <v>657</v>
      </c>
      <c r="C114" s="91"/>
      <c r="D114" s="96">
        <f>D115+D152</f>
        <v>164858.4</v>
      </c>
    </row>
    <row r="115" spans="1:4" ht="13">
      <c r="A115" s="93" t="s">
        <v>119</v>
      </c>
      <c r="B115" s="94" t="s">
        <v>658</v>
      </c>
      <c r="C115" s="95"/>
      <c r="D115" s="96">
        <f>D116+D121+D138+D145</f>
        <v>123858.4</v>
      </c>
    </row>
    <row r="116" spans="1:4" ht="26">
      <c r="A116" s="97" t="s">
        <v>120</v>
      </c>
      <c r="B116" s="98" t="s">
        <v>659</v>
      </c>
      <c r="C116" s="99"/>
      <c r="D116" s="96">
        <f t="shared" ref="D116:D117" si="17">D117</f>
        <v>55500</v>
      </c>
    </row>
    <row r="117" spans="1:4" ht="13">
      <c r="A117" s="100" t="s">
        <v>80</v>
      </c>
      <c r="B117" s="101" t="s">
        <v>660</v>
      </c>
      <c r="C117" s="102"/>
      <c r="D117" s="103">
        <f t="shared" si="17"/>
        <v>55500</v>
      </c>
    </row>
    <row r="118" spans="1:4" ht="26">
      <c r="A118" s="104" t="s">
        <v>81</v>
      </c>
      <c r="B118" s="101" t="s">
        <v>660</v>
      </c>
      <c r="C118" s="105" t="s">
        <v>82</v>
      </c>
      <c r="D118" s="103">
        <f>D119+D120</f>
        <v>55500</v>
      </c>
    </row>
    <row r="119" spans="1:4" ht="13">
      <c r="A119" s="104" t="s">
        <v>83</v>
      </c>
      <c r="B119" s="101" t="s">
        <v>660</v>
      </c>
      <c r="C119" s="105" t="s">
        <v>84</v>
      </c>
      <c r="D119" s="103">
        <v>38500</v>
      </c>
    </row>
    <row r="120" spans="1:4" ht="13">
      <c r="A120" s="104" t="s">
        <v>89</v>
      </c>
      <c r="B120" s="101" t="s">
        <v>660</v>
      </c>
      <c r="C120" s="105" t="s">
        <v>90</v>
      </c>
      <c r="D120" s="103">
        <v>17000</v>
      </c>
    </row>
    <row r="121" spans="1:4" ht="26">
      <c r="A121" s="97" t="s">
        <v>121</v>
      </c>
      <c r="B121" s="98" t="s">
        <v>661</v>
      </c>
      <c r="C121" s="99"/>
      <c r="D121" s="96">
        <f>D122+D128+D133</f>
        <v>3000</v>
      </c>
    </row>
    <row r="122" spans="1:4" ht="13">
      <c r="A122" s="100" t="s">
        <v>122</v>
      </c>
      <c r="B122" s="101" t="s">
        <v>662</v>
      </c>
      <c r="C122" s="102"/>
      <c r="D122" s="103">
        <f>D123+D125</f>
        <v>1256</v>
      </c>
    </row>
    <row r="123" spans="1:4" ht="13">
      <c r="A123" s="104" t="s">
        <v>93</v>
      </c>
      <c r="B123" s="101" t="s">
        <v>662</v>
      </c>
      <c r="C123" s="105" t="s">
        <v>94</v>
      </c>
      <c r="D123" s="103">
        <f>D124</f>
        <v>320</v>
      </c>
    </row>
    <row r="124" spans="1:4" ht="13">
      <c r="A124" s="104" t="s">
        <v>95</v>
      </c>
      <c r="B124" s="101" t="s">
        <v>662</v>
      </c>
      <c r="C124" s="105" t="s">
        <v>96</v>
      </c>
      <c r="D124" s="103">
        <v>320</v>
      </c>
    </row>
    <row r="125" spans="1:4" ht="26">
      <c r="A125" s="104" t="s">
        <v>81</v>
      </c>
      <c r="B125" s="101" t="s">
        <v>662</v>
      </c>
      <c r="C125" s="105" t="s">
        <v>82</v>
      </c>
      <c r="D125" s="103">
        <f>D126+D127</f>
        <v>936</v>
      </c>
    </row>
    <row r="126" spans="1:4" ht="13">
      <c r="A126" s="104" t="s">
        <v>83</v>
      </c>
      <c r="B126" s="101" t="s">
        <v>662</v>
      </c>
      <c r="C126" s="105" t="s">
        <v>84</v>
      </c>
      <c r="D126" s="103">
        <v>716</v>
      </c>
    </row>
    <row r="127" spans="1:4" ht="13">
      <c r="A127" s="104" t="s">
        <v>89</v>
      </c>
      <c r="B127" s="101" t="s">
        <v>662</v>
      </c>
      <c r="C127" s="105" t="s">
        <v>90</v>
      </c>
      <c r="D127" s="103">
        <v>220</v>
      </c>
    </row>
    <row r="128" spans="1:4" ht="13">
      <c r="A128" s="100" t="s">
        <v>123</v>
      </c>
      <c r="B128" s="101" t="s">
        <v>663</v>
      </c>
      <c r="C128" s="102"/>
      <c r="D128" s="103">
        <f>D129+D131</f>
        <v>200</v>
      </c>
    </row>
    <row r="129" spans="1:4" ht="13">
      <c r="A129" s="104" t="s">
        <v>93</v>
      </c>
      <c r="B129" s="101" t="s">
        <v>663</v>
      </c>
      <c r="C129" s="105" t="s">
        <v>94</v>
      </c>
      <c r="D129" s="103">
        <f>D130</f>
        <v>80</v>
      </c>
    </row>
    <row r="130" spans="1:4" ht="13">
      <c r="A130" s="104" t="s">
        <v>95</v>
      </c>
      <c r="B130" s="101" t="s">
        <v>663</v>
      </c>
      <c r="C130" s="105" t="s">
        <v>96</v>
      </c>
      <c r="D130" s="103">
        <v>80</v>
      </c>
    </row>
    <row r="131" spans="1:4" ht="26">
      <c r="A131" s="104" t="s">
        <v>81</v>
      </c>
      <c r="B131" s="101" t="s">
        <v>663</v>
      </c>
      <c r="C131" s="105" t="s">
        <v>82</v>
      </c>
      <c r="D131" s="103">
        <f>D132</f>
        <v>120</v>
      </c>
    </row>
    <row r="132" spans="1:4" ht="13">
      <c r="A132" s="104" t="s">
        <v>83</v>
      </c>
      <c r="B132" s="101" t="s">
        <v>663</v>
      </c>
      <c r="C132" s="105" t="s">
        <v>84</v>
      </c>
      <c r="D132" s="103">
        <v>120</v>
      </c>
    </row>
    <row r="133" spans="1:4" ht="26">
      <c r="A133" s="100" t="s">
        <v>124</v>
      </c>
      <c r="B133" s="101" t="s">
        <v>664</v>
      </c>
      <c r="C133" s="102"/>
      <c r="D133" s="103">
        <f>D134+D136</f>
        <v>1544</v>
      </c>
    </row>
    <row r="134" spans="1:4" ht="13">
      <c r="A134" s="104" t="s">
        <v>93</v>
      </c>
      <c r="B134" s="101" t="s">
        <v>664</v>
      </c>
      <c r="C134" s="105" t="s">
        <v>94</v>
      </c>
      <c r="D134" s="103">
        <f>D135</f>
        <v>704</v>
      </c>
    </row>
    <row r="135" spans="1:4" ht="13">
      <c r="A135" s="104" t="s">
        <v>95</v>
      </c>
      <c r="B135" s="101" t="s">
        <v>664</v>
      </c>
      <c r="C135" s="105" t="s">
        <v>96</v>
      </c>
      <c r="D135" s="103">
        <v>704</v>
      </c>
    </row>
    <row r="136" spans="1:4" ht="26">
      <c r="A136" s="104" t="s">
        <v>81</v>
      </c>
      <c r="B136" s="101" t="s">
        <v>664</v>
      </c>
      <c r="C136" s="105" t="s">
        <v>82</v>
      </c>
      <c r="D136" s="103">
        <f>D137</f>
        <v>840</v>
      </c>
    </row>
    <row r="137" spans="1:4" ht="13">
      <c r="A137" s="104" t="s">
        <v>83</v>
      </c>
      <c r="B137" s="101" t="s">
        <v>664</v>
      </c>
      <c r="C137" s="105" t="s">
        <v>84</v>
      </c>
      <c r="D137" s="103">
        <v>840</v>
      </c>
    </row>
    <row r="138" spans="1:4" ht="26">
      <c r="A138" s="97" t="s">
        <v>822</v>
      </c>
      <c r="B138" s="98" t="s">
        <v>665</v>
      </c>
      <c r="C138" s="99"/>
      <c r="D138" s="96">
        <f>D139+D142</f>
        <v>55000</v>
      </c>
    </row>
    <row r="139" spans="1:4" ht="13">
      <c r="A139" s="104" t="s">
        <v>752</v>
      </c>
      <c r="B139" s="101" t="s">
        <v>753</v>
      </c>
      <c r="C139" s="105"/>
      <c r="D139" s="103">
        <f t="shared" ref="D139:D140" si="18">D140</f>
        <v>54450</v>
      </c>
    </row>
    <row r="140" spans="1:4" ht="13">
      <c r="A140" s="109" t="s">
        <v>63</v>
      </c>
      <c r="B140" s="101" t="s">
        <v>753</v>
      </c>
      <c r="C140" s="105">
        <v>400</v>
      </c>
      <c r="D140" s="103">
        <f t="shared" si="18"/>
        <v>54450</v>
      </c>
    </row>
    <row r="141" spans="1:4" ht="13">
      <c r="A141" s="110" t="s">
        <v>65</v>
      </c>
      <c r="B141" s="101" t="s">
        <v>753</v>
      </c>
      <c r="C141" s="105">
        <v>410</v>
      </c>
      <c r="D141" s="103">
        <v>54450</v>
      </c>
    </row>
    <row r="142" spans="1:4" ht="13">
      <c r="A142" s="104" t="s">
        <v>752</v>
      </c>
      <c r="B142" s="101" t="s">
        <v>754</v>
      </c>
      <c r="C142" s="105"/>
      <c r="D142" s="103">
        <f t="shared" ref="D142:D143" si="19">D143</f>
        <v>550</v>
      </c>
    </row>
    <row r="143" spans="1:4" ht="13">
      <c r="A143" s="109" t="s">
        <v>63</v>
      </c>
      <c r="B143" s="101" t="s">
        <v>754</v>
      </c>
      <c r="C143" s="105">
        <v>400</v>
      </c>
      <c r="D143" s="103">
        <f t="shared" si="19"/>
        <v>550</v>
      </c>
    </row>
    <row r="144" spans="1:4" ht="13">
      <c r="A144" s="110" t="s">
        <v>65</v>
      </c>
      <c r="B144" s="101" t="s">
        <v>754</v>
      </c>
      <c r="C144" s="105">
        <v>410</v>
      </c>
      <c r="D144" s="103">
        <v>550</v>
      </c>
    </row>
    <row r="145" spans="1:4" ht="26">
      <c r="A145" s="111" t="s">
        <v>805</v>
      </c>
      <c r="B145" s="112" t="s">
        <v>806</v>
      </c>
      <c r="C145" s="105"/>
      <c r="D145" s="103">
        <f>D146+D149</f>
        <v>10358.4</v>
      </c>
    </row>
    <row r="146" spans="1:4" ht="26">
      <c r="A146" s="110" t="s">
        <v>807</v>
      </c>
      <c r="B146" s="101" t="s">
        <v>808</v>
      </c>
      <c r="C146" s="105"/>
      <c r="D146" s="103">
        <f>D147</f>
        <v>7862.4</v>
      </c>
    </row>
    <row r="147" spans="1:4" ht="26">
      <c r="A147" s="104" t="s">
        <v>81</v>
      </c>
      <c r="B147" s="101" t="s">
        <v>808</v>
      </c>
      <c r="C147" s="105">
        <v>600</v>
      </c>
      <c r="D147" s="103">
        <f>D148</f>
        <v>7862.4</v>
      </c>
    </row>
    <row r="148" spans="1:4" ht="13">
      <c r="A148" s="104" t="s">
        <v>83</v>
      </c>
      <c r="B148" s="101" t="s">
        <v>808</v>
      </c>
      <c r="C148" s="105">
        <v>610</v>
      </c>
      <c r="D148" s="103">
        <v>7862.4</v>
      </c>
    </row>
    <row r="149" spans="1:4" ht="26">
      <c r="A149" s="110" t="s">
        <v>807</v>
      </c>
      <c r="B149" s="101" t="s">
        <v>809</v>
      </c>
      <c r="C149" s="105"/>
      <c r="D149" s="103">
        <f>D150</f>
        <v>2496</v>
      </c>
    </row>
    <row r="150" spans="1:4" ht="26">
      <c r="A150" s="104" t="s">
        <v>81</v>
      </c>
      <c r="B150" s="101" t="s">
        <v>809</v>
      </c>
      <c r="C150" s="105">
        <v>600</v>
      </c>
      <c r="D150" s="103">
        <f>D151</f>
        <v>2496</v>
      </c>
    </row>
    <row r="151" spans="1:4" ht="13">
      <c r="A151" s="104" t="s">
        <v>83</v>
      </c>
      <c r="B151" s="101" t="s">
        <v>809</v>
      </c>
      <c r="C151" s="105">
        <v>610</v>
      </c>
      <c r="D151" s="103">
        <v>2496</v>
      </c>
    </row>
    <row r="152" spans="1:4" ht="13">
      <c r="A152" s="93" t="s">
        <v>125</v>
      </c>
      <c r="B152" s="94" t="s">
        <v>666</v>
      </c>
      <c r="C152" s="95"/>
      <c r="D152" s="96">
        <f t="shared" ref="D152:D155" si="20">D153</f>
        <v>41000</v>
      </c>
    </row>
    <row r="153" spans="1:4" ht="26">
      <c r="A153" s="97" t="s">
        <v>126</v>
      </c>
      <c r="B153" s="98" t="s">
        <v>667</v>
      </c>
      <c r="C153" s="99"/>
      <c r="D153" s="96">
        <f t="shared" si="20"/>
        <v>41000</v>
      </c>
    </row>
    <row r="154" spans="1:4" ht="13">
      <c r="A154" s="100" t="s">
        <v>80</v>
      </c>
      <c r="B154" s="101" t="s">
        <v>668</v>
      </c>
      <c r="C154" s="102"/>
      <c r="D154" s="103">
        <f t="shared" si="20"/>
        <v>41000</v>
      </c>
    </row>
    <row r="155" spans="1:4" ht="26">
      <c r="A155" s="104" t="s">
        <v>81</v>
      </c>
      <c r="B155" s="101" t="s">
        <v>668</v>
      </c>
      <c r="C155" s="105" t="s">
        <v>82</v>
      </c>
      <c r="D155" s="103">
        <f t="shared" si="20"/>
        <v>41000</v>
      </c>
    </row>
    <row r="156" spans="1:4" ht="13">
      <c r="A156" s="104" t="s">
        <v>83</v>
      </c>
      <c r="B156" s="101" t="s">
        <v>668</v>
      </c>
      <c r="C156" s="105" t="s">
        <v>84</v>
      </c>
      <c r="D156" s="103">
        <v>41000</v>
      </c>
    </row>
    <row r="157" spans="1:4" ht="13">
      <c r="A157" s="89" t="s">
        <v>127</v>
      </c>
      <c r="B157" s="90" t="s">
        <v>693</v>
      </c>
      <c r="C157" s="91"/>
      <c r="D157" s="96">
        <f>D158+D188+D267+D288</f>
        <v>1410915.7</v>
      </c>
    </row>
    <row r="158" spans="1:4" ht="13">
      <c r="A158" s="93" t="s">
        <v>128</v>
      </c>
      <c r="B158" s="94" t="s">
        <v>694</v>
      </c>
      <c r="C158" s="95"/>
      <c r="D158" s="96">
        <f>D159+D181+D176</f>
        <v>488692.3</v>
      </c>
    </row>
    <row r="159" spans="1:4" ht="26">
      <c r="A159" s="97" t="s">
        <v>129</v>
      </c>
      <c r="B159" s="98" t="s">
        <v>695</v>
      </c>
      <c r="C159" s="99"/>
      <c r="D159" s="96">
        <f>D160+D164+D168+D172</f>
        <v>456192.3</v>
      </c>
    </row>
    <row r="160" spans="1:4" ht="13">
      <c r="A160" s="100" t="s">
        <v>80</v>
      </c>
      <c r="B160" s="101" t="s">
        <v>696</v>
      </c>
      <c r="C160" s="102"/>
      <c r="D160" s="103">
        <f>D161</f>
        <v>109876.8</v>
      </c>
    </row>
    <row r="161" spans="1:4" ht="26">
      <c r="A161" s="104" t="s">
        <v>81</v>
      </c>
      <c r="B161" s="101" t="s">
        <v>696</v>
      </c>
      <c r="C161" s="105" t="s">
        <v>82</v>
      </c>
      <c r="D161" s="103">
        <f>D162+D163</f>
        <v>109876.8</v>
      </c>
    </row>
    <row r="162" spans="1:4" ht="13">
      <c r="A162" s="104" t="s">
        <v>83</v>
      </c>
      <c r="B162" s="101" t="s">
        <v>696</v>
      </c>
      <c r="C162" s="105" t="s">
        <v>84</v>
      </c>
      <c r="D162" s="103">
        <v>99175.2</v>
      </c>
    </row>
    <row r="163" spans="1:4" ht="13">
      <c r="A163" s="104" t="s">
        <v>89</v>
      </c>
      <c r="B163" s="101" t="s">
        <v>696</v>
      </c>
      <c r="C163" s="105" t="s">
        <v>90</v>
      </c>
      <c r="D163" s="103">
        <v>10701.6</v>
      </c>
    </row>
    <row r="164" spans="1:4" ht="13">
      <c r="A164" s="100" t="s">
        <v>130</v>
      </c>
      <c r="B164" s="101" t="s">
        <v>697</v>
      </c>
      <c r="C164" s="102"/>
      <c r="D164" s="103">
        <f>D165</f>
        <v>30575.5</v>
      </c>
    </row>
    <row r="165" spans="1:4" ht="26">
      <c r="A165" s="104" t="s">
        <v>81</v>
      </c>
      <c r="B165" s="101" t="s">
        <v>697</v>
      </c>
      <c r="C165" s="105" t="s">
        <v>82</v>
      </c>
      <c r="D165" s="103">
        <f>D166+D167</f>
        <v>30575.5</v>
      </c>
    </row>
    <row r="166" spans="1:4" ht="13">
      <c r="A166" s="104" t="s">
        <v>83</v>
      </c>
      <c r="B166" s="101" t="s">
        <v>697</v>
      </c>
      <c r="C166" s="105" t="s">
        <v>84</v>
      </c>
      <c r="D166" s="103">
        <v>27432.7</v>
      </c>
    </row>
    <row r="167" spans="1:4" ht="13">
      <c r="A167" s="104" t="s">
        <v>89</v>
      </c>
      <c r="B167" s="101" t="s">
        <v>697</v>
      </c>
      <c r="C167" s="105" t="s">
        <v>90</v>
      </c>
      <c r="D167" s="103">
        <v>3142.8</v>
      </c>
    </row>
    <row r="168" spans="1:4" ht="65">
      <c r="A168" s="100" t="s">
        <v>131</v>
      </c>
      <c r="B168" s="101" t="s">
        <v>698</v>
      </c>
      <c r="C168" s="102"/>
      <c r="D168" s="103">
        <f>D169</f>
        <v>289134</v>
      </c>
    </row>
    <row r="169" spans="1:4" ht="26">
      <c r="A169" s="104" t="s">
        <v>81</v>
      </c>
      <c r="B169" s="101" t="s">
        <v>698</v>
      </c>
      <c r="C169" s="105" t="s">
        <v>82</v>
      </c>
      <c r="D169" s="103">
        <f>D170+D171</f>
        <v>289134</v>
      </c>
    </row>
    <row r="170" spans="1:4" ht="13">
      <c r="A170" s="104" t="s">
        <v>83</v>
      </c>
      <c r="B170" s="101" t="s">
        <v>698</v>
      </c>
      <c r="C170" s="105" t="s">
        <v>84</v>
      </c>
      <c r="D170" s="103">
        <v>256212.7</v>
      </c>
    </row>
    <row r="171" spans="1:4" ht="13">
      <c r="A171" s="104" t="s">
        <v>89</v>
      </c>
      <c r="B171" s="101" t="s">
        <v>698</v>
      </c>
      <c r="C171" s="105" t="s">
        <v>90</v>
      </c>
      <c r="D171" s="103">
        <v>32921.300000000003</v>
      </c>
    </row>
    <row r="172" spans="1:4" ht="39">
      <c r="A172" s="100" t="s">
        <v>132</v>
      </c>
      <c r="B172" s="101" t="s">
        <v>699</v>
      </c>
      <c r="C172" s="102"/>
      <c r="D172" s="103">
        <f>D173</f>
        <v>26606</v>
      </c>
    </row>
    <row r="173" spans="1:4" ht="26">
      <c r="A173" s="104" t="s">
        <v>81</v>
      </c>
      <c r="B173" s="101" t="s">
        <v>699</v>
      </c>
      <c r="C173" s="105" t="s">
        <v>82</v>
      </c>
      <c r="D173" s="103">
        <f>D174+D175</f>
        <v>26606</v>
      </c>
    </row>
    <row r="174" spans="1:4" ht="13">
      <c r="A174" s="104" t="s">
        <v>83</v>
      </c>
      <c r="B174" s="101" t="s">
        <v>699</v>
      </c>
      <c r="C174" s="105" t="s">
        <v>84</v>
      </c>
      <c r="D174" s="103">
        <v>23977</v>
      </c>
    </row>
    <row r="175" spans="1:4" ht="13">
      <c r="A175" s="104" t="s">
        <v>89</v>
      </c>
      <c r="B175" s="101" t="s">
        <v>699</v>
      </c>
      <c r="C175" s="105" t="s">
        <v>90</v>
      </c>
      <c r="D175" s="103">
        <v>2629</v>
      </c>
    </row>
    <row r="176" spans="1:4" ht="26">
      <c r="A176" s="113" t="s">
        <v>827</v>
      </c>
      <c r="B176" s="106" t="s">
        <v>830</v>
      </c>
      <c r="C176" s="107"/>
      <c r="D176" s="114">
        <f>D177</f>
        <v>100</v>
      </c>
    </row>
    <row r="177" spans="1:4" ht="52">
      <c r="A177" s="115" t="s">
        <v>828</v>
      </c>
      <c r="B177" s="107" t="s">
        <v>831</v>
      </c>
      <c r="C177" s="107"/>
      <c r="D177" s="116">
        <f>D178</f>
        <v>100</v>
      </c>
    </row>
    <row r="178" spans="1:4" ht="26">
      <c r="A178" s="115" t="s">
        <v>81</v>
      </c>
      <c r="B178" s="107" t="s">
        <v>831</v>
      </c>
      <c r="C178" s="107" t="s">
        <v>82</v>
      </c>
      <c r="D178" s="116">
        <f>D179+D180</f>
        <v>100</v>
      </c>
    </row>
    <row r="179" spans="1:4" ht="13">
      <c r="A179" s="115" t="s">
        <v>405</v>
      </c>
      <c r="B179" s="107" t="s">
        <v>831</v>
      </c>
      <c r="C179" s="107" t="s">
        <v>84</v>
      </c>
      <c r="D179" s="116">
        <v>50</v>
      </c>
    </row>
    <row r="180" spans="1:4" ht="13">
      <c r="A180" s="115" t="s">
        <v>829</v>
      </c>
      <c r="B180" s="107" t="s">
        <v>831</v>
      </c>
      <c r="C180" s="107" t="s">
        <v>90</v>
      </c>
      <c r="D180" s="116">
        <v>50</v>
      </c>
    </row>
    <row r="181" spans="1:4" ht="26">
      <c r="A181" s="97" t="s">
        <v>133</v>
      </c>
      <c r="B181" s="98" t="s">
        <v>700</v>
      </c>
      <c r="C181" s="99"/>
      <c r="D181" s="96">
        <f>D182+D185</f>
        <v>32400</v>
      </c>
    </row>
    <row r="182" spans="1:4" ht="26">
      <c r="A182" s="104" t="s">
        <v>776</v>
      </c>
      <c r="B182" s="101" t="s">
        <v>777</v>
      </c>
      <c r="C182" s="105"/>
      <c r="D182" s="103">
        <f t="shared" ref="D182:D183" si="21">D183</f>
        <v>26535</v>
      </c>
    </row>
    <row r="183" spans="1:4" ht="26">
      <c r="A183" s="104" t="s">
        <v>81</v>
      </c>
      <c r="B183" s="101" t="s">
        <v>777</v>
      </c>
      <c r="C183" s="105" t="s">
        <v>82</v>
      </c>
      <c r="D183" s="103">
        <f t="shared" si="21"/>
        <v>26535</v>
      </c>
    </row>
    <row r="184" spans="1:4" ht="13">
      <c r="A184" s="104" t="s">
        <v>83</v>
      </c>
      <c r="B184" s="101" t="s">
        <v>777</v>
      </c>
      <c r="C184" s="105" t="s">
        <v>84</v>
      </c>
      <c r="D184" s="103">
        <v>26535</v>
      </c>
    </row>
    <row r="185" spans="1:4" ht="26">
      <c r="A185" s="104" t="s">
        <v>776</v>
      </c>
      <c r="B185" s="101" t="s">
        <v>778</v>
      </c>
      <c r="C185" s="105"/>
      <c r="D185" s="103">
        <f t="shared" ref="D185:D186" si="22">D186</f>
        <v>5865</v>
      </c>
    </row>
    <row r="186" spans="1:4" ht="26">
      <c r="A186" s="104" t="s">
        <v>81</v>
      </c>
      <c r="B186" s="101" t="s">
        <v>778</v>
      </c>
      <c r="C186" s="105" t="s">
        <v>82</v>
      </c>
      <c r="D186" s="103">
        <f t="shared" si="22"/>
        <v>5865</v>
      </c>
    </row>
    <row r="187" spans="1:4" ht="13">
      <c r="A187" s="104" t="s">
        <v>83</v>
      </c>
      <c r="B187" s="101" t="s">
        <v>778</v>
      </c>
      <c r="C187" s="105" t="s">
        <v>84</v>
      </c>
      <c r="D187" s="103">
        <v>5865</v>
      </c>
    </row>
    <row r="188" spans="1:4" ht="13">
      <c r="A188" s="93" t="s">
        <v>134</v>
      </c>
      <c r="B188" s="94" t="s">
        <v>701</v>
      </c>
      <c r="C188" s="95"/>
      <c r="D188" s="96">
        <f>D189+D206+D217+D255+D210+D259+D251+D263</f>
        <v>759977.1</v>
      </c>
    </row>
    <row r="189" spans="1:4" ht="26">
      <c r="A189" s="97" t="s">
        <v>135</v>
      </c>
      <c r="B189" s="98" t="s">
        <v>702</v>
      </c>
      <c r="C189" s="99"/>
      <c r="D189" s="96">
        <f>D190+D199</f>
        <v>701833.6</v>
      </c>
    </row>
    <row r="190" spans="1:4" ht="13">
      <c r="A190" s="100" t="s">
        <v>80</v>
      </c>
      <c r="B190" s="101" t="s">
        <v>703</v>
      </c>
      <c r="C190" s="102"/>
      <c r="D190" s="103">
        <f>D191+D193+D195+D197</f>
        <v>75923.599999999991</v>
      </c>
    </row>
    <row r="191" spans="1:4" ht="39">
      <c r="A191" s="104" t="s">
        <v>112</v>
      </c>
      <c r="B191" s="101" t="s">
        <v>703</v>
      </c>
      <c r="C191" s="105" t="s">
        <v>113</v>
      </c>
      <c r="D191" s="103">
        <f>D192</f>
        <v>1340.4</v>
      </c>
    </row>
    <row r="192" spans="1:4" ht="13">
      <c r="A192" s="104" t="s">
        <v>136</v>
      </c>
      <c r="B192" s="101" t="s">
        <v>703</v>
      </c>
      <c r="C192" s="105" t="s">
        <v>137</v>
      </c>
      <c r="D192" s="103">
        <v>1340.4</v>
      </c>
    </row>
    <row r="193" spans="1:4" ht="13">
      <c r="A193" s="104" t="s">
        <v>93</v>
      </c>
      <c r="B193" s="101" t="s">
        <v>703</v>
      </c>
      <c r="C193" s="105" t="s">
        <v>94</v>
      </c>
      <c r="D193" s="103">
        <f>D194</f>
        <v>4366.3</v>
      </c>
    </row>
    <row r="194" spans="1:4" ht="13">
      <c r="A194" s="104" t="s">
        <v>95</v>
      </c>
      <c r="B194" s="101" t="s">
        <v>703</v>
      </c>
      <c r="C194" s="105" t="s">
        <v>96</v>
      </c>
      <c r="D194" s="103">
        <v>4366.3</v>
      </c>
    </row>
    <row r="195" spans="1:4" ht="26">
      <c r="A195" s="104" t="s">
        <v>81</v>
      </c>
      <c r="B195" s="101" t="s">
        <v>703</v>
      </c>
      <c r="C195" s="105" t="s">
        <v>82</v>
      </c>
      <c r="D195" s="103">
        <f>D196</f>
        <v>69511.199999999997</v>
      </c>
    </row>
    <row r="196" spans="1:4" ht="13">
      <c r="A196" s="104" t="s">
        <v>83</v>
      </c>
      <c r="B196" s="101" t="s">
        <v>703</v>
      </c>
      <c r="C196" s="105" t="s">
        <v>84</v>
      </c>
      <c r="D196" s="103">
        <v>69511.199999999997</v>
      </c>
    </row>
    <row r="197" spans="1:4" ht="13">
      <c r="A197" s="104" t="s">
        <v>138</v>
      </c>
      <c r="B197" s="101" t="s">
        <v>703</v>
      </c>
      <c r="C197" s="105" t="s">
        <v>139</v>
      </c>
      <c r="D197" s="103">
        <f>D198</f>
        <v>705.7</v>
      </c>
    </row>
    <row r="198" spans="1:4" ht="13">
      <c r="A198" s="104" t="s">
        <v>140</v>
      </c>
      <c r="B198" s="101" t="s">
        <v>703</v>
      </c>
      <c r="C198" s="105" t="s">
        <v>141</v>
      </c>
      <c r="D198" s="103">
        <v>705.7</v>
      </c>
    </row>
    <row r="199" spans="1:4" ht="78">
      <c r="A199" s="100" t="s">
        <v>142</v>
      </c>
      <c r="B199" s="101" t="s">
        <v>704</v>
      </c>
      <c r="C199" s="102"/>
      <c r="D199" s="103">
        <f>D200+D202+D204</f>
        <v>625910</v>
      </c>
    </row>
    <row r="200" spans="1:4" ht="39">
      <c r="A200" s="104" t="s">
        <v>112</v>
      </c>
      <c r="B200" s="101" t="s">
        <v>704</v>
      </c>
      <c r="C200" s="105" t="s">
        <v>113</v>
      </c>
      <c r="D200" s="103">
        <f>D201</f>
        <v>56273.1</v>
      </c>
    </row>
    <row r="201" spans="1:4" ht="13">
      <c r="A201" s="104" t="s">
        <v>136</v>
      </c>
      <c r="B201" s="101" t="s">
        <v>704</v>
      </c>
      <c r="C201" s="105" t="s">
        <v>137</v>
      </c>
      <c r="D201" s="103">
        <v>56273.1</v>
      </c>
    </row>
    <row r="202" spans="1:4" ht="13">
      <c r="A202" s="104" t="s">
        <v>93</v>
      </c>
      <c r="B202" s="101" t="s">
        <v>704</v>
      </c>
      <c r="C202" s="105" t="s">
        <v>94</v>
      </c>
      <c r="D202" s="103">
        <f>D203</f>
        <v>281.89999999999998</v>
      </c>
    </row>
    <row r="203" spans="1:4" ht="13">
      <c r="A203" s="104" t="s">
        <v>95</v>
      </c>
      <c r="B203" s="101" t="s">
        <v>704</v>
      </c>
      <c r="C203" s="105" t="s">
        <v>96</v>
      </c>
      <c r="D203" s="103">
        <v>281.89999999999998</v>
      </c>
    </row>
    <row r="204" spans="1:4" ht="26">
      <c r="A204" s="104" t="s">
        <v>81</v>
      </c>
      <c r="B204" s="101" t="s">
        <v>704</v>
      </c>
      <c r="C204" s="105" t="s">
        <v>82</v>
      </c>
      <c r="D204" s="103">
        <f>D205</f>
        <v>569355</v>
      </c>
    </row>
    <row r="205" spans="1:4" ht="13">
      <c r="A205" s="104" t="s">
        <v>83</v>
      </c>
      <c r="B205" s="101" t="s">
        <v>704</v>
      </c>
      <c r="C205" s="105" t="s">
        <v>84</v>
      </c>
      <c r="D205" s="103">
        <v>569355</v>
      </c>
    </row>
    <row r="206" spans="1:4" ht="26">
      <c r="A206" s="97" t="s">
        <v>143</v>
      </c>
      <c r="B206" s="98" t="s">
        <v>705</v>
      </c>
      <c r="C206" s="99"/>
      <c r="D206" s="96">
        <f t="shared" ref="D206:D208" si="23">D207</f>
        <v>4838.3</v>
      </c>
    </row>
    <row r="207" spans="1:4" ht="26">
      <c r="A207" s="100" t="s">
        <v>144</v>
      </c>
      <c r="B207" s="101" t="s">
        <v>706</v>
      </c>
      <c r="C207" s="102"/>
      <c r="D207" s="103">
        <f t="shared" si="23"/>
        <v>4838.3</v>
      </c>
    </row>
    <row r="208" spans="1:4" ht="26">
      <c r="A208" s="104" t="s">
        <v>81</v>
      </c>
      <c r="B208" s="101" t="s">
        <v>706</v>
      </c>
      <c r="C208" s="105" t="s">
        <v>82</v>
      </c>
      <c r="D208" s="103">
        <f t="shared" si="23"/>
        <v>4838.3</v>
      </c>
    </row>
    <row r="209" spans="1:4" ht="13">
      <c r="A209" s="104" t="s">
        <v>83</v>
      </c>
      <c r="B209" s="101" t="s">
        <v>706</v>
      </c>
      <c r="C209" s="105" t="s">
        <v>84</v>
      </c>
      <c r="D209" s="103">
        <v>4838.3</v>
      </c>
    </row>
    <row r="210" spans="1:4" ht="39">
      <c r="A210" s="117" t="s">
        <v>766</v>
      </c>
      <c r="B210" s="106" t="s">
        <v>767</v>
      </c>
      <c r="C210" s="106"/>
      <c r="D210" s="118">
        <f>D211+D214</f>
        <v>400</v>
      </c>
    </row>
    <row r="211" spans="1:4" ht="52">
      <c r="A211" s="120" t="s">
        <v>768</v>
      </c>
      <c r="B211" s="107" t="s">
        <v>769</v>
      </c>
      <c r="C211" s="107"/>
      <c r="D211" s="119">
        <f t="shared" ref="D211:D212" si="24">D212</f>
        <v>300</v>
      </c>
    </row>
    <row r="212" spans="1:4" ht="13">
      <c r="A212" s="120" t="s">
        <v>72</v>
      </c>
      <c r="B212" s="107" t="s">
        <v>769</v>
      </c>
      <c r="C212" s="107" t="s">
        <v>73</v>
      </c>
      <c r="D212" s="119">
        <f t="shared" si="24"/>
        <v>300</v>
      </c>
    </row>
    <row r="213" spans="1:4" ht="13">
      <c r="A213" s="121" t="s">
        <v>74</v>
      </c>
      <c r="B213" s="107" t="s">
        <v>769</v>
      </c>
      <c r="C213" s="107" t="s">
        <v>75</v>
      </c>
      <c r="D213" s="119">
        <v>300</v>
      </c>
    </row>
    <row r="214" spans="1:4" ht="13">
      <c r="A214" s="121" t="s">
        <v>770</v>
      </c>
      <c r="B214" s="107" t="s">
        <v>771</v>
      </c>
      <c r="C214" s="107"/>
      <c r="D214" s="119">
        <f t="shared" ref="D214:D215" si="25">D215</f>
        <v>100</v>
      </c>
    </row>
    <row r="215" spans="1:4" ht="13">
      <c r="A215" s="120" t="s">
        <v>72</v>
      </c>
      <c r="B215" s="107" t="s">
        <v>771</v>
      </c>
      <c r="C215" s="122">
        <v>300</v>
      </c>
      <c r="D215" s="119">
        <f t="shared" si="25"/>
        <v>100</v>
      </c>
    </row>
    <row r="216" spans="1:4" ht="13">
      <c r="A216" s="121" t="s">
        <v>74</v>
      </c>
      <c r="B216" s="107" t="s">
        <v>771</v>
      </c>
      <c r="C216" s="107" t="s">
        <v>75</v>
      </c>
      <c r="D216" s="119">
        <v>100</v>
      </c>
    </row>
    <row r="217" spans="1:4" ht="26">
      <c r="A217" s="97" t="s">
        <v>145</v>
      </c>
      <c r="B217" s="98" t="s">
        <v>707</v>
      </c>
      <c r="C217" s="99"/>
      <c r="D217" s="96">
        <f>D218+D223+D226+D229+D234+D239+D242+D245+D248</f>
        <v>51301.2</v>
      </c>
    </row>
    <row r="218" spans="1:4" ht="26">
      <c r="A218" s="100" t="s">
        <v>146</v>
      </c>
      <c r="B218" s="101" t="s">
        <v>708</v>
      </c>
      <c r="C218" s="102"/>
      <c r="D218" s="103">
        <f>D219+D221</f>
        <v>10598.9</v>
      </c>
    </row>
    <row r="219" spans="1:4" ht="13">
      <c r="A219" s="104" t="s">
        <v>93</v>
      </c>
      <c r="B219" s="101" t="s">
        <v>708</v>
      </c>
      <c r="C219" s="105" t="s">
        <v>94</v>
      </c>
      <c r="D219" s="103">
        <f>D220</f>
        <v>172.3</v>
      </c>
    </row>
    <row r="220" spans="1:4" ht="13">
      <c r="A220" s="104" t="s">
        <v>95</v>
      </c>
      <c r="B220" s="101" t="s">
        <v>708</v>
      </c>
      <c r="C220" s="105" t="s">
        <v>96</v>
      </c>
      <c r="D220" s="103">
        <v>172.3</v>
      </c>
    </row>
    <row r="221" spans="1:4" ht="26">
      <c r="A221" s="104" t="s">
        <v>81</v>
      </c>
      <c r="B221" s="101" t="s">
        <v>708</v>
      </c>
      <c r="C221" s="105" t="s">
        <v>82</v>
      </c>
      <c r="D221" s="103">
        <f t="shared" ref="D221" si="26">D222</f>
        <v>10426.6</v>
      </c>
    </row>
    <row r="222" spans="1:4" ht="13">
      <c r="A222" s="104" t="s">
        <v>83</v>
      </c>
      <c r="B222" s="101" t="s">
        <v>708</v>
      </c>
      <c r="C222" s="105" t="s">
        <v>84</v>
      </c>
      <c r="D222" s="103">
        <v>10426.6</v>
      </c>
    </row>
    <row r="223" spans="1:4" ht="26">
      <c r="A223" s="100" t="s">
        <v>147</v>
      </c>
      <c r="B223" s="101" t="s">
        <v>709</v>
      </c>
      <c r="C223" s="102"/>
      <c r="D223" s="103">
        <f t="shared" ref="D223:D224" si="27">D224</f>
        <v>2721</v>
      </c>
    </row>
    <row r="224" spans="1:4" ht="26">
      <c r="A224" s="104" t="s">
        <v>81</v>
      </c>
      <c r="B224" s="101" t="s">
        <v>709</v>
      </c>
      <c r="C224" s="105" t="s">
        <v>82</v>
      </c>
      <c r="D224" s="103">
        <f t="shared" si="27"/>
        <v>2721</v>
      </c>
    </row>
    <row r="225" spans="1:4" ht="13">
      <c r="A225" s="104" t="s">
        <v>83</v>
      </c>
      <c r="B225" s="101" t="s">
        <v>709</v>
      </c>
      <c r="C225" s="105" t="s">
        <v>84</v>
      </c>
      <c r="D225" s="103">
        <v>2721</v>
      </c>
    </row>
    <row r="226" spans="1:4" ht="26">
      <c r="A226" s="100" t="s">
        <v>148</v>
      </c>
      <c r="B226" s="101" t="s">
        <v>710</v>
      </c>
      <c r="C226" s="102"/>
      <c r="D226" s="103">
        <f t="shared" ref="D226:D227" si="28">D227</f>
        <v>2143.3000000000002</v>
      </c>
    </row>
    <row r="227" spans="1:4" ht="13">
      <c r="A227" s="104" t="s">
        <v>93</v>
      </c>
      <c r="B227" s="101" t="s">
        <v>710</v>
      </c>
      <c r="C227" s="105" t="s">
        <v>94</v>
      </c>
      <c r="D227" s="103">
        <f t="shared" si="28"/>
        <v>2143.3000000000002</v>
      </c>
    </row>
    <row r="228" spans="1:4" ht="13">
      <c r="A228" s="104" t="s">
        <v>95</v>
      </c>
      <c r="B228" s="101" t="s">
        <v>710</v>
      </c>
      <c r="C228" s="105" t="s">
        <v>96</v>
      </c>
      <c r="D228" s="103">
        <v>2143.3000000000002</v>
      </c>
    </row>
    <row r="229" spans="1:4" ht="52">
      <c r="A229" s="100" t="s">
        <v>149</v>
      </c>
      <c r="B229" s="101" t="s">
        <v>711</v>
      </c>
      <c r="C229" s="102"/>
      <c r="D229" s="103">
        <f>D230+D232</f>
        <v>31277</v>
      </c>
    </row>
    <row r="230" spans="1:4" ht="13">
      <c r="A230" s="104" t="s">
        <v>93</v>
      </c>
      <c r="B230" s="101" t="s">
        <v>711</v>
      </c>
      <c r="C230" s="105" t="s">
        <v>94</v>
      </c>
      <c r="D230" s="103">
        <f>D231</f>
        <v>284</v>
      </c>
    </row>
    <row r="231" spans="1:4" ht="13">
      <c r="A231" s="104" t="s">
        <v>95</v>
      </c>
      <c r="B231" s="101" t="s">
        <v>711</v>
      </c>
      <c r="C231" s="105" t="s">
        <v>96</v>
      </c>
      <c r="D231" s="103">
        <v>284</v>
      </c>
    </row>
    <row r="232" spans="1:4" ht="26">
      <c r="A232" s="104" t="s">
        <v>81</v>
      </c>
      <c r="B232" s="101" t="s">
        <v>711</v>
      </c>
      <c r="C232" s="105" t="s">
        <v>82</v>
      </c>
      <c r="D232" s="103">
        <f>D233</f>
        <v>30993</v>
      </c>
    </row>
    <row r="233" spans="1:4" ht="13">
      <c r="A233" s="104" t="s">
        <v>83</v>
      </c>
      <c r="B233" s="101" t="s">
        <v>711</v>
      </c>
      <c r="C233" s="105" t="s">
        <v>84</v>
      </c>
      <c r="D233" s="103">
        <v>30993</v>
      </c>
    </row>
    <row r="234" spans="1:4" ht="39">
      <c r="A234" s="100" t="s">
        <v>150</v>
      </c>
      <c r="B234" s="101" t="s">
        <v>712</v>
      </c>
      <c r="C234" s="102"/>
      <c r="D234" s="103">
        <f>D235+D237</f>
        <v>193</v>
      </c>
    </row>
    <row r="235" spans="1:4" ht="13">
      <c r="A235" s="104" t="s">
        <v>72</v>
      </c>
      <c r="B235" s="101" t="s">
        <v>712</v>
      </c>
      <c r="C235" s="105" t="s">
        <v>73</v>
      </c>
      <c r="D235" s="103">
        <f>D236</f>
        <v>44.3</v>
      </c>
    </row>
    <row r="236" spans="1:4" ht="13">
      <c r="A236" s="104" t="s">
        <v>74</v>
      </c>
      <c r="B236" s="101" t="s">
        <v>712</v>
      </c>
      <c r="C236" s="105" t="s">
        <v>75</v>
      </c>
      <c r="D236" s="103">
        <v>44.3</v>
      </c>
    </row>
    <row r="237" spans="1:4" ht="26">
      <c r="A237" s="104" t="s">
        <v>81</v>
      </c>
      <c r="B237" s="101" t="s">
        <v>712</v>
      </c>
      <c r="C237" s="105" t="s">
        <v>82</v>
      </c>
      <c r="D237" s="103">
        <f>D238</f>
        <v>148.69999999999999</v>
      </c>
    </row>
    <row r="238" spans="1:4" ht="13">
      <c r="A238" s="104" t="s">
        <v>83</v>
      </c>
      <c r="B238" s="101" t="s">
        <v>712</v>
      </c>
      <c r="C238" s="105" t="s">
        <v>84</v>
      </c>
      <c r="D238" s="103">
        <v>148.69999999999999</v>
      </c>
    </row>
    <row r="239" spans="1:4" ht="39">
      <c r="A239" s="100" t="s">
        <v>151</v>
      </c>
      <c r="B239" s="101" t="s">
        <v>713</v>
      </c>
      <c r="C239" s="102"/>
      <c r="D239" s="103">
        <f t="shared" ref="D239:D240" si="29">D240</f>
        <v>1680</v>
      </c>
    </row>
    <row r="240" spans="1:4" ht="13">
      <c r="A240" s="104" t="s">
        <v>93</v>
      </c>
      <c r="B240" s="101" t="s">
        <v>713</v>
      </c>
      <c r="C240" s="105" t="s">
        <v>94</v>
      </c>
      <c r="D240" s="103">
        <f t="shared" si="29"/>
        <v>1680</v>
      </c>
    </row>
    <row r="241" spans="1:4" ht="13">
      <c r="A241" s="104" t="s">
        <v>95</v>
      </c>
      <c r="B241" s="101" t="s">
        <v>713</v>
      </c>
      <c r="C241" s="105" t="s">
        <v>96</v>
      </c>
      <c r="D241" s="103">
        <v>1680</v>
      </c>
    </row>
    <row r="242" spans="1:4" ht="39">
      <c r="A242" s="100" t="s">
        <v>152</v>
      </c>
      <c r="B242" s="101" t="s">
        <v>714</v>
      </c>
      <c r="C242" s="102"/>
      <c r="D242" s="103">
        <f t="shared" ref="D242:D243" si="30">D243</f>
        <v>1134</v>
      </c>
    </row>
    <row r="243" spans="1:4" ht="26">
      <c r="A243" s="104" t="s">
        <v>81</v>
      </c>
      <c r="B243" s="101" t="s">
        <v>714</v>
      </c>
      <c r="C243" s="105" t="s">
        <v>82</v>
      </c>
      <c r="D243" s="103">
        <f t="shared" si="30"/>
        <v>1134</v>
      </c>
    </row>
    <row r="244" spans="1:4" ht="13">
      <c r="A244" s="104" t="s">
        <v>83</v>
      </c>
      <c r="B244" s="101" t="s">
        <v>714</v>
      </c>
      <c r="C244" s="105" t="s">
        <v>84</v>
      </c>
      <c r="D244" s="103">
        <v>1134</v>
      </c>
    </row>
    <row r="245" spans="1:4" ht="26">
      <c r="A245" s="100" t="s">
        <v>153</v>
      </c>
      <c r="B245" s="101" t="s">
        <v>715</v>
      </c>
      <c r="C245" s="102"/>
      <c r="D245" s="103">
        <f t="shared" ref="D245:D246" si="31">D246</f>
        <v>420</v>
      </c>
    </row>
    <row r="246" spans="1:4" ht="13">
      <c r="A246" s="104" t="s">
        <v>93</v>
      </c>
      <c r="B246" s="101" t="s">
        <v>715</v>
      </c>
      <c r="C246" s="105" t="s">
        <v>94</v>
      </c>
      <c r="D246" s="103">
        <f t="shared" si="31"/>
        <v>420</v>
      </c>
    </row>
    <row r="247" spans="1:4" ht="13">
      <c r="A247" s="104" t="s">
        <v>95</v>
      </c>
      <c r="B247" s="101" t="s">
        <v>715</v>
      </c>
      <c r="C247" s="105" t="s">
        <v>96</v>
      </c>
      <c r="D247" s="103">
        <v>420</v>
      </c>
    </row>
    <row r="248" spans="1:4" ht="26">
      <c r="A248" s="100" t="s">
        <v>154</v>
      </c>
      <c r="B248" s="101" t="s">
        <v>716</v>
      </c>
      <c r="C248" s="102"/>
      <c r="D248" s="103">
        <f t="shared" ref="D248:D249" si="32">D249</f>
        <v>1134</v>
      </c>
    </row>
    <row r="249" spans="1:4" ht="26">
      <c r="A249" s="104" t="s">
        <v>81</v>
      </c>
      <c r="B249" s="101" t="s">
        <v>716</v>
      </c>
      <c r="C249" s="105" t="s">
        <v>82</v>
      </c>
      <c r="D249" s="103">
        <f t="shared" si="32"/>
        <v>1134</v>
      </c>
    </row>
    <row r="250" spans="1:4" ht="13">
      <c r="A250" s="104" t="s">
        <v>83</v>
      </c>
      <c r="B250" s="101" t="s">
        <v>716</v>
      </c>
      <c r="C250" s="105" t="s">
        <v>84</v>
      </c>
      <c r="D250" s="103">
        <v>1134</v>
      </c>
    </row>
    <row r="251" spans="1:4" ht="26">
      <c r="A251" s="97" t="s">
        <v>857</v>
      </c>
      <c r="B251" s="156" t="s">
        <v>859</v>
      </c>
      <c r="C251" s="154"/>
      <c r="D251" s="96">
        <f>D252</f>
        <v>400</v>
      </c>
    </row>
    <row r="252" spans="1:4" ht="26">
      <c r="A252" s="100" t="s">
        <v>858</v>
      </c>
      <c r="B252" s="157" t="s">
        <v>860</v>
      </c>
      <c r="C252" s="155"/>
      <c r="D252" s="103">
        <f>D253</f>
        <v>400</v>
      </c>
    </row>
    <row r="253" spans="1:4" ht="13">
      <c r="A253" s="158" t="s">
        <v>93</v>
      </c>
      <c r="B253" s="157" t="s">
        <v>860</v>
      </c>
      <c r="C253" s="155" t="s">
        <v>94</v>
      </c>
      <c r="D253" s="103">
        <f>D254</f>
        <v>400</v>
      </c>
    </row>
    <row r="254" spans="1:4" ht="13">
      <c r="A254" s="158" t="s">
        <v>95</v>
      </c>
      <c r="B254" s="157" t="s">
        <v>860</v>
      </c>
      <c r="C254" s="155" t="s">
        <v>96</v>
      </c>
      <c r="D254" s="103">
        <v>400</v>
      </c>
    </row>
    <row r="255" spans="1:4" ht="26">
      <c r="A255" s="97" t="s">
        <v>155</v>
      </c>
      <c r="B255" s="156" t="s">
        <v>717</v>
      </c>
      <c r="C255" s="99"/>
      <c r="D255" s="96">
        <f>D256</f>
        <v>200</v>
      </c>
    </row>
    <row r="256" spans="1:4" ht="39">
      <c r="A256" s="100" t="s">
        <v>156</v>
      </c>
      <c r="B256" s="101" t="s">
        <v>718</v>
      </c>
      <c r="C256" s="102"/>
      <c r="D256" s="103">
        <f t="shared" ref="D256:D257" si="33">D257</f>
        <v>200</v>
      </c>
    </row>
    <row r="257" spans="1:4" ht="26">
      <c r="A257" s="104" t="s">
        <v>81</v>
      </c>
      <c r="B257" s="101" t="s">
        <v>718</v>
      </c>
      <c r="C257" s="105" t="s">
        <v>82</v>
      </c>
      <c r="D257" s="103">
        <f t="shared" si="33"/>
        <v>200</v>
      </c>
    </row>
    <row r="258" spans="1:4" ht="13">
      <c r="A258" s="104" t="s">
        <v>83</v>
      </c>
      <c r="B258" s="101" t="s">
        <v>718</v>
      </c>
      <c r="C258" s="105" t="s">
        <v>84</v>
      </c>
      <c r="D258" s="103">
        <v>200</v>
      </c>
    </row>
    <row r="259" spans="1:4" ht="13">
      <c r="A259" s="148" t="s">
        <v>823</v>
      </c>
      <c r="B259" s="106" t="s">
        <v>824</v>
      </c>
      <c r="C259" s="149"/>
      <c r="D259" s="150">
        <f>D260</f>
        <v>240</v>
      </c>
    </row>
    <row r="260" spans="1:4" ht="39">
      <c r="A260" s="109" t="s">
        <v>825</v>
      </c>
      <c r="B260" s="107" t="s">
        <v>826</v>
      </c>
      <c r="C260" s="107"/>
      <c r="D260" s="151">
        <f>D261</f>
        <v>240</v>
      </c>
    </row>
    <row r="261" spans="1:4" ht="13">
      <c r="A261" s="152" t="s">
        <v>72</v>
      </c>
      <c r="B261" s="107" t="s">
        <v>826</v>
      </c>
      <c r="C261" s="107" t="s">
        <v>73</v>
      </c>
      <c r="D261" s="151">
        <f>D262</f>
        <v>240</v>
      </c>
    </row>
    <row r="262" spans="1:4" ht="13">
      <c r="A262" s="167" t="s">
        <v>101</v>
      </c>
      <c r="B262" s="107" t="s">
        <v>826</v>
      </c>
      <c r="C262" s="107" t="s">
        <v>102</v>
      </c>
      <c r="D262" s="151">
        <v>240</v>
      </c>
    </row>
    <row r="263" spans="1:4" ht="13">
      <c r="A263" s="168" t="s">
        <v>874</v>
      </c>
      <c r="B263" s="132" t="s">
        <v>875</v>
      </c>
      <c r="C263" s="166"/>
      <c r="D263" s="150">
        <f>D264</f>
        <v>764</v>
      </c>
    </row>
    <row r="264" spans="1:4" ht="13">
      <c r="A264" s="167" t="s">
        <v>876</v>
      </c>
      <c r="B264" s="134" t="s">
        <v>877</v>
      </c>
      <c r="C264" s="166"/>
      <c r="D264" s="151">
        <f>D265</f>
        <v>764</v>
      </c>
    </row>
    <row r="265" spans="1:4" ht="26">
      <c r="A265" s="104" t="s">
        <v>81</v>
      </c>
      <c r="B265" s="134" t="s">
        <v>877</v>
      </c>
      <c r="C265" s="105" t="s">
        <v>82</v>
      </c>
      <c r="D265" s="151">
        <f>D266</f>
        <v>764</v>
      </c>
    </row>
    <row r="266" spans="1:4" ht="13">
      <c r="A266" s="104" t="s">
        <v>83</v>
      </c>
      <c r="B266" s="134" t="s">
        <v>877</v>
      </c>
      <c r="C266" s="105" t="s">
        <v>84</v>
      </c>
      <c r="D266" s="151">
        <v>764</v>
      </c>
    </row>
    <row r="267" spans="1:4" ht="26">
      <c r="A267" s="93" t="s">
        <v>157</v>
      </c>
      <c r="B267" s="94" t="s">
        <v>719</v>
      </c>
      <c r="C267" s="95"/>
      <c r="D267" s="96">
        <f>D268+D273+D278+D284</f>
        <v>113743.2</v>
      </c>
    </row>
    <row r="268" spans="1:4" ht="39">
      <c r="A268" s="97" t="s">
        <v>158</v>
      </c>
      <c r="B268" s="98" t="s">
        <v>720</v>
      </c>
      <c r="C268" s="99"/>
      <c r="D268" s="96">
        <f t="shared" ref="D268:D269" si="34">D269</f>
        <v>107508.2</v>
      </c>
    </row>
    <row r="269" spans="1:4" ht="13">
      <c r="A269" s="100" t="s">
        <v>80</v>
      </c>
      <c r="B269" s="101" t="s">
        <v>721</v>
      </c>
      <c r="C269" s="102"/>
      <c r="D269" s="103">
        <f t="shared" si="34"/>
        <v>107508.2</v>
      </c>
    </row>
    <row r="270" spans="1:4" ht="26">
      <c r="A270" s="104" t="s">
        <v>81</v>
      </c>
      <c r="B270" s="101" t="s">
        <v>721</v>
      </c>
      <c r="C270" s="105" t="s">
        <v>82</v>
      </c>
      <c r="D270" s="103">
        <f>D271+D272</f>
        <v>107508.2</v>
      </c>
    </row>
    <row r="271" spans="1:4" ht="13">
      <c r="A271" s="104" t="s">
        <v>83</v>
      </c>
      <c r="B271" s="101" t="s">
        <v>721</v>
      </c>
      <c r="C271" s="105" t="s">
        <v>84</v>
      </c>
      <c r="D271" s="103">
        <v>34829.300000000003</v>
      </c>
    </row>
    <row r="272" spans="1:4" ht="13">
      <c r="A272" s="104" t="s">
        <v>89</v>
      </c>
      <c r="B272" s="101" t="s">
        <v>721</v>
      </c>
      <c r="C272" s="105" t="s">
        <v>90</v>
      </c>
      <c r="D272" s="103">
        <v>72678.899999999994</v>
      </c>
    </row>
    <row r="273" spans="1:4" ht="39">
      <c r="A273" s="97" t="s">
        <v>159</v>
      </c>
      <c r="B273" s="98" t="s">
        <v>722</v>
      </c>
      <c r="C273" s="99"/>
      <c r="D273" s="96">
        <f t="shared" ref="D273:D274" si="35">D274</f>
        <v>811</v>
      </c>
    </row>
    <row r="274" spans="1:4" ht="39">
      <c r="A274" s="100" t="s">
        <v>160</v>
      </c>
      <c r="B274" s="101" t="s">
        <v>723</v>
      </c>
      <c r="C274" s="102"/>
      <c r="D274" s="103">
        <f t="shared" si="35"/>
        <v>811</v>
      </c>
    </row>
    <row r="275" spans="1:4" ht="26">
      <c r="A275" s="104" t="s">
        <v>81</v>
      </c>
      <c r="B275" s="101" t="s">
        <v>723</v>
      </c>
      <c r="C275" s="105" t="s">
        <v>82</v>
      </c>
      <c r="D275" s="103">
        <f>D276+D277</f>
        <v>811</v>
      </c>
    </row>
    <row r="276" spans="1:4" ht="13">
      <c r="A276" s="104" t="s">
        <v>83</v>
      </c>
      <c r="B276" s="101" t="s">
        <v>723</v>
      </c>
      <c r="C276" s="105" t="s">
        <v>84</v>
      </c>
      <c r="D276" s="103">
        <v>736</v>
      </c>
    </row>
    <row r="277" spans="1:4" ht="13">
      <c r="A277" s="104" t="s">
        <v>89</v>
      </c>
      <c r="B277" s="101" t="s">
        <v>723</v>
      </c>
      <c r="C277" s="105" t="s">
        <v>90</v>
      </c>
      <c r="D277" s="103">
        <v>75</v>
      </c>
    </row>
    <row r="278" spans="1:4" ht="39">
      <c r="A278" s="97" t="s">
        <v>161</v>
      </c>
      <c r="B278" s="98" t="s">
        <v>725</v>
      </c>
      <c r="C278" s="99"/>
      <c r="D278" s="96">
        <f>D279</f>
        <v>3824</v>
      </c>
    </row>
    <row r="279" spans="1:4" ht="26">
      <c r="A279" s="100" t="s">
        <v>162</v>
      </c>
      <c r="B279" s="101" t="s">
        <v>724</v>
      </c>
      <c r="C279" s="102"/>
      <c r="D279" s="103">
        <f>D280+D282</f>
        <v>3824</v>
      </c>
    </row>
    <row r="280" spans="1:4" ht="39">
      <c r="A280" s="104" t="s">
        <v>112</v>
      </c>
      <c r="B280" s="101" t="s">
        <v>724</v>
      </c>
      <c r="C280" s="105" t="s">
        <v>113</v>
      </c>
      <c r="D280" s="103">
        <f>D281</f>
        <v>3343.5</v>
      </c>
    </row>
    <row r="281" spans="1:4" ht="13">
      <c r="A281" s="104" t="s">
        <v>114</v>
      </c>
      <c r="B281" s="101" t="s">
        <v>724</v>
      </c>
      <c r="C281" s="105" t="s">
        <v>115</v>
      </c>
      <c r="D281" s="103">
        <v>3343.5</v>
      </c>
    </row>
    <row r="282" spans="1:4" ht="13">
      <c r="A282" s="104" t="s">
        <v>93</v>
      </c>
      <c r="B282" s="101" t="s">
        <v>724</v>
      </c>
      <c r="C282" s="105" t="s">
        <v>94</v>
      </c>
      <c r="D282" s="103">
        <f>D283</f>
        <v>480.5</v>
      </c>
    </row>
    <row r="283" spans="1:4" ht="13">
      <c r="A283" s="104" t="s">
        <v>95</v>
      </c>
      <c r="B283" s="101" t="s">
        <v>724</v>
      </c>
      <c r="C283" s="105" t="s">
        <v>96</v>
      </c>
      <c r="D283" s="103">
        <v>480.5</v>
      </c>
    </row>
    <row r="284" spans="1:4" ht="13">
      <c r="A284" s="127" t="s">
        <v>794</v>
      </c>
      <c r="B284" s="112" t="s">
        <v>795</v>
      </c>
      <c r="C284" s="105"/>
      <c r="D284" s="103">
        <f>D285</f>
        <v>1600</v>
      </c>
    </row>
    <row r="285" spans="1:4" ht="13">
      <c r="A285" s="104" t="s">
        <v>796</v>
      </c>
      <c r="B285" s="101" t="s">
        <v>797</v>
      </c>
      <c r="C285" s="105"/>
      <c r="D285" s="103">
        <f>D286</f>
        <v>1600</v>
      </c>
    </row>
    <row r="286" spans="1:4" ht="13">
      <c r="A286" s="104" t="s">
        <v>63</v>
      </c>
      <c r="B286" s="101" t="s">
        <v>797</v>
      </c>
      <c r="C286" s="105">
        <v>400</v>
      </c>
      <c r="D286" s="103">
        <f>D287</f>
        <v>1600</v>
      </c>
    </row>
    <row r="287" spans="1:4" ht="13">
      <c r="A287" s="104" t="s">
        <v>65</v>
      </c>
      <c r="B287" s="101" t="s">
        <v>797</v>
      </c>
      <c r="C287" s="105">
        <v>410</v>
      </c>
      <c r="D287" s="103">
        <v>1600</v>
      </c>
    </row>
    <row r="288" spans="1:4" ht="13">
      <c r="A288" s="93" t="s">
        <v>163</v>
      </c>
      <c r="B288" s="94" t="s">
        <v>726</v>
      </c>
      <c r="C288" s="95"/>
      <c r="D288" s="96">
        <f>D289+D295</f>
        <v>48503.100000000006</v>
      </c>
    </row>
    <row r="289" spans="1:4" ht="26">
      <c r="A289" s="97" t="s">
        <v>164</v>
      </c>
      <c r="B289" s="98" t="s">
        <v>727</v>
      </c>
      <c r="C289" s="99"/>
      <c r="D289" s="96">
        <f>D290</f>
        <v>9660.2999999999993</v>
      </c>
    </row>
    <row r="290" spans="1:4" ht="13">
      <c r="A290" s="100" t="s">
        <v>165</v>
      </c>
      <c r="B290" s="101" t="s">
        <v>728</v>
      </c>
      <c r="C290" s="102"/>
      <c r="D290" s="103">
        <f>D291+D293</f>
        <v>9660.2999999999993</v>
      </c>
    </row>
    <row r="291" spans="1:4" ht="39">
      <c r="A291" s="104" t="s">
        <v>112</v>
      </c>
      <c r="B291" s="101" t="s">
        <v>728</v>
      </c>
      <c r="C291" s="105" t="s">
        <v>113</v>
      </c>
      <c r="D291" s="103">
        <f>D292</f>
        <v>9490.2999999999993</v>
      </c>
    </row>
    <row r="292" spans="1:4" ht="13">
      <c r="A292" s="104" t="s">
        <v>114</v>
      </c>
      <c r="B292" s="101" t="s">
        <v>728</v>
      </c>
      <c r="C292" s="105" t="s">
        <v>115</v>
      </c>
      <c r="D292" s="103">
        <v>9490.2999999999993</v>
      </c>
    </row>
    <row r="293" spans="1:4" ht="13">
      <c r="A293" s="104" t="s">
        <v>93</v>
      </c>
      <c r="B293" s="101" t="s">
        <v>728</v>
      </c>
      <c r="C293" s="105" t="s">
        <v>94</v>
      </c>
      <c r="D293" s="103">
        <f>D294</f>
        <v>170</v>
      </c>
    </row>
    <row r="294" spans="1:4" ht="13">
      <c r="A294" s="104" t="s">
        <v>95</v>
      </c>
      <c r="B294" s="101" t="s">
        <v>728</v>
      </c>
      <c r="C294" s="105" t="s">
        <v>96</v>
      </c>
      <c r="D294" s="103">
        <v>170</v>
      </c>
    </row>
    <row r="295" spans="1:4" ht="26">
      <c r="A295" s="97" t="s">
        <v>166</v>
      </c>
      <c r="B295" s="98" t="s">
        <v>729</v>
      </c>
      <c r="C295" s="99"/>
      <c r="D295" s="96">
        <f t="shared" ref="D295:D297" si="36">D296</f>
        <v>38842.800000000003</v>
      </c>
    </row>
    <row r="296" spans="1:4" ht="13">
      <c r="A296" s="100" t="s">
        <v>80</v>
      </c>
      <c r="B296" s="101" t="s">
        <v>730</v>
      </c>
      <c r="C296" s="102"/>
      <c r="D296" s="103">
        <f t="shared" si="36"/>
        <v>38842.800000000003</v>
      </c>
    </row>
    <row r="297" spans="1:4" ht="26">
      <c r="A297" s="104" t="s">
        <v>81</v>
      </c>
      <c r="B297" s="101" t="s">
        <v>730</v>
      </c>
      <c r="C297" s="105" t="s">
        <v>82</v>
      </c>
      <c r="D297" s="103">
        <f t="shared" si="36"/>
        <v>38842.800000000003</v>
      </c>
    </row>
    <row r="298" spans="1:4" ht="13">
      <c r="A298" s="104" t="s">
        <v>83</v>
      </c>
      <c r="B298" s="101" t="s">
        <v>730</v>
      </c>
      <c r="C298" s="105" t="s">
        <v>84</v>
      </c>
      <c r="D298" s="103">
        <v>38842.800000000003</v>
      </c>
    </row>
    <row r="299" spans="1:4" ht="26">
      <c r="A299" s="89" t="s">
        <v>167</v>
      </c>
      <c r="B299" s="90" t="s">
        <v>474</v>
      </c>
      <c r="C299" s="91"/>
      <c r="D299" s="96">
        <f>D300+D308+D326</f>
        <v>106128</v>
      </c>
    </row>
    <row r="300" spans="1:4" ht="13">
      <c r="A300" s="93" t="s">
        <v>168</v>
      </c>
      <c r="B300" s="94" t="s">
        <v>475</v>
      </c>
      <c r="C300" s="95"/>
      <c r="D300" s="96">
        <f>D301</f>
        <v>18736</v>
      </c>
    </row>
    <row r="301" spans="1:4" ht="39">
      <c r="A301" s="97" t="s">
        <v>814</v>
      </c>
      <c r="B301" s="98" t="s">
        <v>482</v>
      </c>
      <c r="C301" s="99"/>
      <c r="D301" s="96">
        <f>D302+D305</f>
        <v>18736</v>
      </c>
    </row>
    <row r="302" spans="1:4" ht="26">
      <c r="A302" s="100" t="s">
        <v>817</v>
      </c>
      <c r="B302" s="101" t="s">
        <v>818</v>
      </c>
      <c r="C302" s="102"/>
      <c r="D302" s="103">
        <f t="shared" ref="D302:D303" si="37">D303</f>
        <v>187</v>
      </c>
    </row>
    <row r="303" spans="1:4" ht="13">
      <c r="A303" s="104" t="s">
        <v>93</v>
      </c>
      <c r="B303" s="101" t="s">
        <v>818</v>
      </c>
      <c r="C303" s="105" t="s">
        <v>94</v>
      </c>
      <c r="D303" s="103">
        <f t="shared" si="37"/>
        <v>187</v>
      </c>
    </row>
    <row r="304" spans="1:4" ht="13">
      <c r="A304" s="104" t="s">
        <v>95</v>
      </c>
      <c r="B304" s="101" t="s">
        <v>818</v>
      </c>
      <c r="C304" s="105" t="s">
        <v>96</v>
      </c>
      <c r="D304" s="103">
        <v>187</v>
      </c>
    </row>
    <row r="305" spans="1:4" ht="26">
      <c r="A305" s="104" t="s">
        <v>815</v>
      </c>
      <c r="B305" s="101" t="s">
        <v>816</v>
      </c>
      <c r="C305" s="105"/>
      <c r="D305" s="103">
        <f>D306</f>
        <v>18549</v>
      </c>
    </row>
    <row r="306" spans="1:4" ht="13">
      <c r="A306" s="104" t="s">
        <v>93</v>
      </c>
      <c r="B306" s="101" t="s">
        <v>816</v>
      </c>
      <c r="C306" s="105" t="s">
        <v>94</v>
      </c>
      <c r="D306" s="103">
        <f>D307</f>
        <v>18549</v>
      </c>
    </row>
    <row r="307" spans="1:4" ht="13">
      <c r="A307" s="104" t="s">
        <v>95</v>
      </c>
      <c r="B307" s="101" t="s">
        <v>816</v>
      </c>
      <c r="C307" s="105" t="s">
        <v>96</v>
      </c>
      <c r="D307" s="103">
        <v>18549</v>
      </c>
    </row>
    <row r="308" spans="1:4" ht="13">
      <c r="A308" s="93" t="s">
        <v>169</v>
      </c>
      <c r="B308" s="94" t="s">
        <v>483</v>
      </c>
      <c r="C308" s="95"/>
      <c r="D308" s="96">
        <f>D309+D322</f>
        <v>80400</v>
      </c>
    </row>
    <row r="309" spans="1:4" ht="26">
      <c r="A309" s="97" t="s">
        <v>170</v>
      </c>
      <c r="B309" s="98" t="s">
        <v>484</v>
      </c>
      <c r="C309" s="99"/>
      <c r="D309" s="96">
        <f>D310+D313+D319+D316</f>
        <v>80000</v>
      </c>
    </row>
    <row r="310" spans="1:4" ht="13">
      <c r="A310" s="100" t="s">
        <v>171</v>
      </c>
      <c r="B310" s="101" t="s">
        <v>485</v>
      </c>
      <c r="C310" s="102"/>
      <c r="D310" s="103">
        <f t="shared" ref="D310:D311" si="38">D311</f>
        <v>68000</v>
      </c>
    </row>
    <row r="311" spans="1:4" ht="13">
      <c r="A311" s="104" t="s">
        <v>93</v>
      </c>
      <c r="B311" s="101" t="s">
        <v>485</v>
      </c>
      <c r="C311" s="105" t="s">
        <v>94</v>
      </c>
      <c r="D311" s="103">
        <f t="shared" si="38"/>
        <v>68000</v>
      </c>
    </row>
    <row r="312" spans="1:4" ht="13">
      <c r="A312" s="104" t="s">
        <v>95</v>
      </c>
      <c r="B312" s="101" t="s">
        <v>485</v>
      </c>
      <c r="C312" s="105" t="s">
        <v>96</v>
      </c>
      <c r="D312" s="103">
        <v>68000</v>
      </c>
    </row>
    <row r="313" spans="1:4" ht="26">
      <c r="A313" s="100" t="s">
        <v>172</v>
      </c>
      <c r="B313" s="101" t="s">
        <v>486</v>
      </c>
      <c r="C313" s="102"/>
      <c r="D313" s="103">
        <f t="shared" ref="D313:D314" si="39">D314</f>
        <v>3000</v>
      </c>
    </row>
    <row r="314" spans="1:4" ht="13">
      <c r="A314" s="104" t="s">
        <v>93</v>
      </c>
      <c r="B314" s="101" t="s">
        <v>486</v>
      </c>
      <c r="C314" s="105" t="s">
        <v>94</v>
      </c>
      <c r="D314" s="103">
        <f t="shared" si="39"/>
        <v>3000</v>
      </c>
    </row>
    <row r="315" spans="1:4" ht="13">
      <c r="A315" s="104" t="s">
        <v>95</v>
      </c>
      <c r="B315" s="101" t="s">
        <v>486</v>
      </c>
      <c r="C315" s="105" t="s">
        <v>96</v>
      </c>
      <c r="D315" s="103">
        <v>3000</v>
      </c>
    </row>
    <row r="316" spans="1:4" ht="19.149999999999999" customHeight="1">
      <c r="A316" s="104" t="s">
        <v>394</v>
      </c>
      <c r="B316" s="101" t="s">
        <v>487</v>
      </c>
      <c r="C316" s="105"/>
      <c r="D316" s="103">
        <f t="shared" ref="D316:D317" si="40">D317</f>
        <v>3800</v>
      </c>
    </row>
    <row r="317" spans="1:4" ht="18" customHeight="1">
      <c r="A317" s="104" t="s">
        <v>93</v>
      </c>
      <c r="B317" s="101" t="s">
        <v>487</v>
      </c>
      <c r="C317" s="105">
        <v>200</v>
      </c>
      <c r="D317" s="103">
        <f t="shared" si="40"/>
        <v>3800</v>
      </c>
    </row>
    <row r="318" spans="1:4" ht="13">
      <c r="A318" s="104" t="s">
        <v>95</v>
      </c>
      <c r="B318" s="101" t="s">
        <v>487</v>
      </c>
      <c r="C318" s="105">
        <v>240</v>
      </c>
      <c r="D318" s="103">
        <v>3800</v>
      </c>
    </row>
    <row r="319" spans="1:4" ht="17.649999999999999" customHeight="1">
      <c r="A319" s="100" t="s">
        <v>173</v>
      </c>
      <c r="B319" s="101" t="s">
        <v>488</v>
      </c>
      <c r="C319" s="102"/>
      <c r="D319" s="103">
        <f t="shared" ref="D319:D320" si="41">D320</f>
        <v>5200</v>
      </c>
    </row>
    <row r="320" spans="1:4" ht="13">
      <c r="A320" s="104" t="s">
        <v>93</v>
      </c>
      <c r="B320" s="101" t="s">
        <v>488</v>
      </c>
      <c r="C320" s="105" t="s">
        <v>94</v>
      </c>
      <c r="D320" s="103">
        <f t="shared" si="41"/>
        <v>5200</v>
      </c>
    </row>
    <row r="321" spans="1:4" ht="13">
      <c r="A321" s="104" t="s">
        <v>95</v>
      </c>
      <c r="B321" s="101" t="s">
        <v>488</v>
      </c>
      <c r="C321" s="105" t="s">
        <v>96</v>
      </c>
      <c r="D321" s="103">
        <v>5200</v>
      </c>
    </row>
    <row r="322" spans="1:4" ht="13">
      <c r="A322" s="97" t="s">
        <v>174</v>
      </c>
      <c r="B322" s="98" t="s">
        <v>489</v>
      </c>
      <c r="C322" s="99"/>
      <c r="D322" s="96">
        <f>D323</f>
        <v>400</v>
      </c>
    </row>
    <row r="323" spans="1:4" ht="13">
      <c r="A323" s="100" t="s">
        <v>175</v>
      </c>
      <c r="B323" s="101" t="s">
        <v>490</v>
      </c>
      <c r="C323" s="102"/>
      <c r="D323" s="103">
        <f t="shared" ref="D323:D324" si="42">D324</f>
        <v>400</v>
      </c>
    </row>
    <row r="324" spans="1:4" ht="13">
      <c r="A324" s="104" t="s">
        <v>93</v>
      </c>
      <c r="B324" s="101" t="s">
        <v>490</v>
      </c>
      <c r="C324" s="105" t="s">
        <v>94</v>
      </c>
      <c r="D324" s="103">
        <f t="shared" si="42"/>
        <v>400</v>
      </c>
    </row>
    <row r="325" spans="1:4" ht="13">
      <c r="A325" s="104" t="s">
        <v>95</v>
      </c>
      <c r="B325" s="101" t="s">
        <v>490</v>
      </c>
      <c r="C325" s="105" t="s">
        <v>96</v>
      </c>
      <c r="D325" s="103">
        <v>400</v>
      </c>
    </row>
    <row r="326" spans="1:4" ht="13">
      <c r="A326" s="93" t="s">
        <v>176</v>
      </c>
      <c r="B326" s="94" t="s">
        <v>491</v>
      </c>
      <c r="C326" s="95"/>
      <c r="D326" s="96">
        <f>D327+D340</f>
        <v>6992</v>
      </c>
    </row>
    <row r="327" spans="1:4" ht="26">
      <c r="A327" s="97" t="s">
        <v>177</v>
      </c>
      <c r="B327" s="98" t="s">
        <v>492</v>
      </c>
      <c r="C327" s="99"/>
      <c r="D327" s="96">
        <f>D328+D331+D334+D337</f>
        <v>50</v>
      </c>
    </row>
    <row r="328" spans="1:4" ht="26">
      <c r="A328" s="100" t="s">
        <v>178</v>
      </c>
      <c r="B328" s="101" t="s">
        <v>493</v>
      </c>
      <c r="C328" s="102"/>
      <c r="D328" s="103">
        <f t="shared" ref="D328:D329" si="43">D329</f>
        <v>3</v>
      </c>
    </row>
    <row r="329" spans="1:4" ht="13">
      <c r="A329" s="104" t="s">
        <v>93</v>
      </c>
      <c r="B329" s="101" t="s">
        <v>493</v>
      </c>
      <c r="C329" s="105" t="s">
        <v>94</v>
      </c>
      <c r="D329" s="103">
        <f t="shared" si="43"/>
        <v>3</v>
      </c>
    </row>
    <row r="330" spans="1:4" ht="13">
      <c r="A330" s="104" t="s">
        <v>95</v>
      </c>
      <c r="B330" s="101" t="s">
        <v>493</v>
      </c>
      <c r="C330" s="105" t="s">
        <v>96</v>
      </c>
      <c r="D330" s="103">
        <v>3</v>
      </c>
    </row>
    <row r="331" spans="1:4" ht="26">
      <c r="A331" s="100" t="s">
        <v>179</v>
      </c>
      <c r="B331" s="101" t="s">
        <v>495</v>
      </c>
      <c r="C331" s="102"/>
      <c r="D331" s="103">
        <f t="shared" ref="D331:D332" si="44">D332</f>
        <v>15</v>
      </c>
    </row>
    <row r="332" spans="1:4" ht="13">
      <c r="A332" s="104" t="s">
        <v>93</v>
      </c>
      <c r="B332" s="101" t="s">
        <v>495</v>
      </c>
      <c r="C332" s="105" t="s">
        <v>94</v>
      </c>
      <c r="D332" s="103">
        <f t="shared" si="44"/>
        <v>15</v>
      </c>
    </row>
    <row r="333" spans="1:4" ht="13">
      <c r="A333" s="104" t="s">
        <v>95</v>
      </c>
      <c r="B333" s="101" t="s">
        <v>495</v>
      </c>
      <c r="C333" s="105" t="s">
        <v>96</v>
      </c>
      <c r="D333" s="103">
        <v>15</v>
      </c>
    </row>
    <row r="334" spans="1:4" ht="26">
      <c r="A334" s="100" t="s">
        <v>180</v>
      </c>
      <c r="B334" s="101" t="s">
        <v>496</v>
      </c>
      <c r="C334" s="102"/>
      <c r="D334" s="103">
        <f t="shared" ref="D334:D335" si="45">D335</f>
        <v>20</v>
      </c>
    </row>
    <row r="335" spans="1:4" ht="13">
      <c r="A335" s="104" t="s">
        <v>93</v>
      </c>
      <c r="B335" s="101" t="s">
        <v>496</v>
      </c>
      <c r="C335" s="105" t="s">
        <v>94</v>
      </c>
      <c r="D335" s="103">
        <f t="shared" si="45"/>
        <v>20</v>
      </c>
    </row>
    <row r="336" spans="1:4" ht="13">
      <c r="A336" s="104" t="s">
        <v>95</v>
      </c>
      <c r="B336" s="101" t="s">
        <v>496</v>
      </c>
      <c r="C336" s="105" t="s">
        <v>96</v>
      </c>
      <c r="D336" s="103">
        <v>20</v>
      </c>
    </row>
    <row r="337" spans="1:4" ht="13">
      <c r="A337" s="104" t="s">
        <v>819</v>
      </c>
      <c r="B337" s="101" t="s">
        <v>820</v>
      </c>
      <c r="C337" s="105"/>
      <c r="D337" s="103">
        <f>D338</f>
        <v>12</v>
      </c>
    </row>
    <row r="338" spans="1:4" ht="13">
      <c r="A338" s="104" t="s">
        <v>93</v>
      </c>
      <c r="B338" s="101" t="s">
        <v>820</v>
      </c>
      <c r="C338" s="105" t="s">
        <v>94</v>
      </c>
      <c r="D338" s="103">
        <f>D339</f>
        <v>12</v>
      </c>
    </row>
    <row r="339" spans="1:4" ht="13">
      <c r="A339" s="104" t="s">
        <v>95</v>
      </c>
      <c r="B339" s="101" t="s">
        <v>820</v>
      </c>
      <c r="C339" s="105" t="s">
        <v>96</v>
      </c>
      <c r="D339" s="103">
        <v>12</v>
      </c>
    </row>
    <row r="340" spans="1:4" ht="13">
      <c r="A340" s="97" t="s">
        <v>181</v>
      </c>
      <c r="B340" s="98" t="s">
        <v>494</v>
      </c>
      <c r="C340" s="99"/>
      <c r="D340" s="96">
        <f>D341+D344+D347+D350+D353+D356</f>
        <v>6942</v>
      </c>
    </row>
    <row r="341" spans="1:4" ht="13">
      <c r="A341" s="100" t="s">
        <v>182</v>
      </c>
      <c r="B341" s="101" t="s">
        <v>497</v>
      </c>
      <c r="C341" s="102"/>
      <c r="D341" s="103">
        <f t="shared" ref="D341:D342" si="46">D342</f>
        <v>2500</v>
      </c>
    </row>
    <row r="342" spans="1:4" ht="13">
      <c r="A342" s="104" t="s">
        <v>93</v>
      </c>
      <c r="B342" s="101" t="s">
        <v>497</v>
      </c>
      <c r="C342" s="105" t="s">
        <v>94</v>
      </c>
      <c r="D342" s="103">
        <f t="shared" si="46"/>
        <v>2500</v>
      </c>
    </row>
    <row r="343" spans="1:4" ht="13">
      <c r="A343" s="104" t="s">
        <v>95</v>
      </c>
      <c r="B343" s="101" t="s">
        <v>497</v>
      </c>
      <c r="C343" s="105" t="s">
        <v>96</v>
      </c>
      <c r="D343" s="103">
        <v>2500</v>
      </c>
    </row>
    <row r="344" spans="1:4" ht="13">
      <c r="A344" s="100" t="s">
        <v>183</v>
      </c>
      <c r="B344" s="101" t="s">
        <v>498</v>
      </c>
      <c r="C344" s="102"/>
      <c r="D344" s="103">
        <f t="shared" ref="D344:D345" si="47">D345</f>
        <v>500</v>
      </c>
    </row>
    <row r="345" spans="1:4" ht="13">
      <c r="A345" s="104" t="s">
        <v>93</v>
      </c>
      <c r="B345" s="101" t="s">
        <v>498</v>
      </c>
      <c r="C345" s="105" t="s">
        <v>94</v>
      </c>
      <c r="D345" s="103">
        <f t="shared" si="47"/>
        <v>500</v>
      </c>
    </row>
    <row r="346" spans="1:4" ht="13">
      <c r="A346" s="104" t="s">
        <v>95</v>
      </c>
      <c r="B346" s="101" t="s">
        <v>498</v>
      </c>
      <c r="C346" s="105" t="s">
        <v>96</v>
      </c>
      <c r="D346" s="103">
        <v>500</v>
      </c>
    </row>
    <row r="347" spans="1:4" ht="13">
      <c r="A347" s="100" t="s">
        <v>184</v>
      </c>
      <c r="B347" s="101" t="s">
        <v>499</v>
      </c>
      <c r="C347" s="102"/>
      <c r="D347" s="103">
        <f t="shared" ref="D347:D348" si="48">D348</f>
        <v>1760</v>
      </c>
    </row>
    <row r="348" spans="1:4" ht="13">
      <c r="A348" s="104" t="s">
        <v>93</v>
      </c>
      <c r="B348" s="101" t="s">
        <v>499</v>
      </c>
      <c r="C348" s="105" t="s">
        <v>94</v>
      </c>
      <c r="D348" s="103">
        <f t="shared" si="48"/>
        <v>1760</v>
      </c>
    </row>
    <row r="349" spans="1:4" ht="13">
      <c r="A349" s="104" t="s">
        <v>95</v>
      </c>
      <c r="B349" s="101" t="s">
        <v>499</v>
      </c>
      <c r="C349" s="105" t="s">
        <v>96</v>
      </c>
      <c r="D349" s="103">
        <v>1760</v>
      </c>
    </row>
    <row r="350" spans="1:4" ht="13">
      <c r="A350" s="100" t="s">
        <v>185</v>
      </c>
      <c r="B350" s="101" t="s">
        <v>500</v>
      </c>
      <c r="C350" s="102"/>
      <c r="D350" s="103">
        <f t="shared" ref="D350:D351" si="49">D351</f>
        <v>1248</v>
      </c>
    </row>
    <row r="351" spans="1:4" ht="13">
      <c r="A351" s="104" t="s">
        <v>93</v>
      </c>
      <c r="B351" s="101" t="s">
        <v>500</v>
      </c>
      <c r="C351" s="105" t="s">
        <v>94</v>
      </c>
      <c r="D351" s="103">
        <f t="shared" si="49"/>
        <v>1248</v>
      </c>
    </row>
    <row r="352" spans="1:4" ht="13">
      <c r="A352" s="104" t="s">
        <v>95</v>
      </c>
      <c r="B352" s="101" t="s">
        <v>500</v>
      </c>
      <c r="C352" s="105" t="s">
        <v>96</v>
      </c>
      <c r="D352" s="103">
        <v>1248</v>
      </c>
    </row>
    <row r="353" spans="1:4" ht="13">
      <c r="A353" s="100" t="s">
        <v>186</v>
      </c>
      <c r="B353" s="101" t="s">
        <v>501</v>
      </c>
      <c r="C353" s="102"/>
      <c r="D353" s="103">
        <f t="shared" ref="D353:D354" si="50">D354</f>
        <v>734</v>
      </c>
    </row>
    <row r="354" spans="1:4" ht="13">
      <c r="A354" s="104" t="s">
        <v>93</v>
      </c>
      <c r="B354" s="101" t="s">
        <v>501</v>
      </c>
      <c r="C354" s="105" t="s">
        <v>94</v>
      </c>
      <c r="D354" s="103">
        <f t="shared" si="50"/>
        <v>734</v>
      </c>
    </row>
    <row r="355" spans="1:4" ht="13">
      <c r="A355" s="104" t="s">
        <v>95</v>
      </c>
      <c r="B355" s="101" t="s">
        <v>501</v>
      </c>
      <c r="C355" s="105" t="s">
        <v>96</v>
      </c>
      <c r="D355" s="103">
        <v>734</v>
      </c>
    </row>
    <row r="356" spans="1:4" ht="13">
      <c r="A356" s="100" t="s">
        <v>187</v>
      </c>
      <c r="B356" s="101" t="s">
        <v>502</v>
      </c>
      <c r="C356" s="102"/>
      <c r="D356" s="103">
        <f t="shared" ref="D356:D357" si="51">D357</f>
        <v>200</v>
      </c>
    </row>
    <row r="357" spans="1:4" ht="13">
      <c r="A357" s="104" t="s">
        <v>93</v>
      </c>
      <c r="B357" s="101" t="s">
        <v>502</v>
      </c>
      <c r="C357" s="105" t="s">
        <v>94</v>
      </c>
      <c r="D357" s="103">
        <f t="shared" si="51"/>
        <v>200</v>
      </c>
    </row>
    <row r="358" spans="1:4" ht="13">
      <c r="A358" s="104" t="s">
        <v>95</v>
      </c>
      <c r="B358" s="101" t="s">
        <v>502</v>
      </c>
      <c r="C358" s="105" t="s">
        <v>96</v>
      </c>
      <c r="D358" s="103">
        <v>200</v>
      </c>
    </row>
    <row r="359" spans="1:4" ht="26">
      <c r="A359" s="89" t="s">
        <v>188</v>
      </c>
      <c r="B359" s="90" t="s">
        <v>503</v>
      </c>
      <c r="C359" s="91"/>
      <c r="D359" s="96">
        <f>D360+D369</f>
        <v>19622.5</v>
      </c>
    </row>
    <row r="360" spans="1:4" ht="26">
      <c r="A360" s="93" t="s">
        <v>189</v>
      </c>
      <c r="B360" s="94" t="s">
        <v>504</v>
      </c>
      <c r="C360" s="95"/>
      <c r="D360" s="96">
        <f>D361+D365</f>
        <v>500</v>
      </c>
    </row>
    <row r="361" spans="1:4" ht="39">
      <c r="A361" s="97" t="s">
        <v>190</v>
      </c>
      <c r="B361" s="98" t="s">
        <v>505</v>
      </c>
      <c r="C361" s="99"/>
      <c r="D361" s="96">
        <f t="shared" ref="D361:D363" si="52">D362</f>
        <v>100</v>
      </c>
    </row>
    <row r="362" spans="1:4" ht="26">
      <c r="A362" s="100" t="s">
        <v>191</v>
      </c>
      <c r="B362" s="101" t="s">
        <v>506</v>
      </c>
      <c r="C362" s="102"/>
      <c r="D362" s="103">
        <f t="shared" si="52"/>
        <v>100</v>
      </c>
    </row>
    <row r="363" spans="1:4" ht="13">
      <c r="A363" s="104" t="s">
        <v>93</v>
      </c>
      <c r="B363" s="108" t="s">
        <v>506</v>
      </c>
      <c r="C363" s="105" t="s">
        <v>94</v>
      </c>
      <c r="D363" s="103">
        <f t="shared" si="52"/>
        <v>100</v>
      </c>
    </row>
    <row r="364" spans="1:4" ht="13">
      <c r="A364" s="104" t="s">
        <v>95</v>
      </c>
      <c r="B364" s="108" t="s">
        <v>506</v>
      </c>
      <c r="C364" s="105" t="s">
        <v>96</v>
      </c>
      <c r="D364" s="103">
        <v>100</v>
      </c>
    </row>
    <row r="365" spans="1:4" ht="13">
      <c r="A365" s="97" t="s">
        <v>192</v>
      </c>
      <c r="B365" s="98" t="s">
        <v>507</v>
      </c>
      <c r="C365" s="99"/>
      <c r="D365" s="96">
        <f>D366</f>
        <v>400</v>
      </c>
    </row>
    <row r="366" spans="1:4" ht="39">
      <c r="A366" s="100" t="s">
        <v>195</v>
      </c>
      <c r="B366" s="101" t="s">
        <v>508</v>
      </c>
      <c r="C366" s="102"/>
      <c r="D366" s="103">
        <f t="shared" ref="D366:D367" si="53">D367</f>
        <v>400</v>
      </c>
    </row>
    <row r="367" spans="1:4" ht="13">
      <c r="A367" s="104" t="s">
        <v>138</v>
      </c>
      <c r="B367" s="101" t="s">
        <v>508</v>
      </c>
      <c r="C367" s="105" t="s">
        <v>139</v>
      </c>
      <c r="D367" s="103">
        <f t="shared" si="53"/>
        <v>400</v>
      </c>
    </row>
    <row r="368" spans="1:4" ht="26">
      <c r="A368" s="104" t="s">
        <v>193</v>
      </c>
      <c r="B368" s="101" t="s">
        <v>508</v>
      </c>
      <c r="C368" s="105" t="s">
        <v>194</v>
      </c>
      <c r="D368" s="103">
        <v>400</v>
      </c>
    </row>
    <row r="369" spans="1:4" ht="26">
      <c r="A369" s="93" t="s">
        <v>196</v>
      </c>
      <c r="B369" s="94" t="s">
        <v>509</v>
      </c>
      <c r="C369" s="95"/>
      <c r="D369" s="96">
        <f>D370+D377+D385</f>
        <v>19122.5</v>
      </c>
    </row>
    <row r="370" spans="1:4" ht="13">
      <c r="A370" s="97" t="s">
        <v>197</v>
      </c>
      <c r="B370" s="98" t="s">
        <v>510</v>
      </c>
      <c r="C370" s="99"/>
      <c r="D370" s="96">
        <f>D371+D374</f>
        <v>632.5</v>
      </c>
    </row>
    <row r="371" spans="1:4" ht="39">
      <c r="A371" s="100" t="s">
        <v>198</v>
      </c>
      <c r="B371" s="101" t="s">
        <v>511</v>
      </c>
      <c r="C371" s="102"/>
      <c r="D371" s="103">
        <f t="shared" ref="D371:D372" si="54">D372</f>
        <v>518</v>
      </c>
    </row>
    <row r="372" spans="1:4" ht="13">
      <c r="A372" s="104" t="s">
        <v>93</v>
      </c>
      <c r="B372" s="101" t="s">
        <v>511</v>
      </c>
      <c r="C372" s="105" t="s">
        <v>94</v>
      </c>
      <c r="D372" s="103">
        <f t="shared" si="54"/>
        <v>518</v>
      </c>
    </row>
    <row r="373" spans="1:4" ht="13">
      <c r="A373" s="104" t="s">
        <v>95</v>
      </c>
      <c r="B373" s="101" t="s">
        <v>511</v>
      </c>
      <c r="C373" s="105" t="s">
        <v>96</v>
      </c>
      <c r="D373" s="103">
        <v>518</v>
      </c>
    </row>
    <row r="374" spans="1:4" ht="39">
      <c r="A374" s="100" t="s">
        <v>198</v>
      </c>
      <c r="B374" s="101" t="s">
        <v>512</v>
      </c>
      <c r="C374" s="102"/>
      <c r="D374" s="103">
        <f t="shared" ref="D374:D375" si="55">D375</f>
        <v>114.5</v>
      </c>
    </row>
    <row r="375" spans="1:4" ht="13">
      <c r="A375" s="104" t="s">
        <v>93</v>
      </c>
      <c r="B375" s="101" t="s">
        <v>512</v>
      </c>
      <c r="C375" s="105" t="s">
        <v>94</v>
      </c>
      <c r="D375" s="103">
        <f t="shared" si="55"/>
        <v>114.5</v>
      </c>
    </row>
    <row r="376" spans="1:4" ht="13">
      <c r="A376" s="104" t="s">
        <v>95</v>
      </c>
      <c r="B376" s="101" t="s">
        <v>512</v>
      </c>
      <c r="C376" s="105" t="s">
        <v>96</v>
      </c>
      <c r="D376" s="103">
        <v>114.5</v>
      </c>
    </row>
    <row r="377" spans="1:4" ht="26">
      <c r="A377" s="97" t="s">
        <v>199</v>
      </c>
      <c r="B377" s="98" t="s">
        <v>513</v>
      </c>
      <c r="C377" s="99"/>
      <c r="D377" s="96">
        <f>D378</f>
        <v>18000</v>
      </c>
    </row>
    <row r="378" spans="1:4" ht="13">
      <c r="A378" s="100" t="s">
        <v>200</v>
      </c>
      <c r="B378" s="101" t="s">
        <v>514</v>
      </c>
      <c r="C378" s="102"/>
      <c r="D378" s="103">
        <f>D379+D381++D383</f>
        <v>18000</v>
      </c>
    </row>
    <row r="379" spans="1:4" ht="39">
      <c r="A379" s="104" t="s">
        <v>112</v>
      </c>
      <c r="B379" s="101" t="s">
        <v>514</v>
      </c>
      <c r="C379" s="105" t="s">
        <v>113</v>
      </c>
      <c r="D379" s="103">
        <f>D380</f>
        <v>11496</v>
      </c>
    </row>
    <row r="380" spans="1:4" ht="13">
      <c r="A380" s="104" t="s">
        <v>136</v>
      </c>
      <c r="B380" s="101" t="s">
        <v>514</v>
      </c>
      <c r="C380" s="105" t="s">
        <v>137</v>
      </c>
      <c r="D380" s="103">
        <v>11496</v>
      </c>
    </row>
    <row r="381" spans="1:4" ht="13">
      <c r="A381" s="104" t="s">
        <v>93</v>
      </c>
      <c r="B381" s="101" t="s">
        <v>514</v>
      </c>
      <c r="C381" s="105" t="s">
        <v>94</v>
      </c>
      <c r="D381" s="103">
        <f>D382</f>
        <v>6353.8</v>
      </c>
    </row>
    <row r="382" spans="1:4" ht="13">
      <c r="A382" s="104" t="s">
        <v>95</v>
      </c>
      <c r="B382" s="101" t="s">
        <v>514</v>
      </c>
      <c r="C382" s="105" t="s">
        <v>96</v>
      </c>
      <c r="D382" s="103">
        <v>6353.8</v>
      </c>
    </row>
    <row r="383" spans="1:4" ht="13">
      <c r="A383" s="104" t="s">
        <v>138</v>
      </c>
      <c r="B383" s="101" t="s">
        <v>514</v>
      </c>
      <c r="C383" s="105" t="s">
        <v>139</v>
      </c>
      <c r="D383" s="103">
        <f>D384</f>
        <v>150.19999999999999</v>
      </c>
    </row>
    <row r="384" spans="1:4" ht="13">
      <c r="A384" s="104" t="s">
        <v>140</v>
      </c>
      <c r="B384" s="101" t="s">
        <v>514</v>
      </c>
      <c r="C384" s="105" t="s">
        <v>141</v>
      </c>
      <c r="D384" s="103">
        <v>150.19999999999999</v>
      </c>
    </row>
    <row r="385" spans="1:4" s="74" customFormat="1" ht="65">
      <c r="A385" s="97" t="s">
        <v>201</v>
      </c>
      <c r="B385" s="98" t="s">
        <v>515</v>
      </c>
      <c r="C385" s="99"/>
      <c r="D385" s="96">
        <f t="shared" ref="D385:D387" si="56">D386</f>
        <v>490</v>
      </c>
    </row>
    <row r="386" spans="1:4" ht="13">
      <c r="A386" s="100" t="s">
        <v>202</v>
      </c>
      <c r="B386" s="126" t="s">
        <v>692</v>
      </c>
      <c r="C386" s="102"/>
      <c r="D386" s="103">
        <f t="shared" si="56"/>
        <v>490</v>
      </c>
    </row>
    <row r="387" spans="1:4" ht="13">
      <c r="A387" s="104" t="s">
        <v>93</v>
      </c>
      <c r="B387" s="126" t="s">
        <v>692</v>
      </c>
      <c r="C387" s="105" t="s">
        <v>94</v>
      </c>
      <c r="D387" s="103">
        <f t="shared" si="56"/>
        <v>490</v>
      </c>
    </row>
    <row r="388" spans="1:4" ht="13">
      <c r="A388" s="104" t="s">
        <v>95</v>
      </c>
      <c r="B388" s="126" t="s">
        <v>692</v>
      </c>
      <c r="C388" s="105" t="s">
        <v>96</v>
      </c>
      <c r="D388" s="103">
        <v>490</v>
      </c>
    </row>
    <row r="389" spans="1:4" ht="26">
      <c r="A389" s="89" t="s">
        <v>203</v>
      </c>
      <c r="B389" s="90" t="s">
        <v>420</v>
      </c>
      <c r="C389" s="91"/>
      <c r="D389" s="96">
        <f>D390+D405+D413</f>
        <v>11956</v>
      </c>
    </row>
    <row r="390" spans="1:4" ht="13">
      <c r="A390" s="93" t="s">
        <v>204</v>
      </c>
      <c r="B390" s="94" t="s">
        <v>421</v>
      </c>
      <c r="C390" s="95"/>
      <c r="D390" s="96">
        <f>D391+D401</f>
        <v>600</v>
      </c>
    </row>
    <row r="391" spans="1:4" ht="13">
      <c r="A391" s="97" t="s">
        <v>205</v>
      </c>
      <c r="B391" s="98" t="s">
        <v>422</v>
      </c>
      <c r="C391" s="99"/>
      <c r="D391" s="96">
        <f>D395+D398+D392</f>
        <v>300</v>
      </c>
    </row>
    <row r="392" spans="1:4" ht="13">
      <c r="A392" s="109" t="s">
        <v>813</v>
      </c>
      <c r="B392" s="107" t="s">
        <v>837</v>
      </c>
      <c r="C392" s="125"/>
      <c r="D392" s="103">
        <f>D393</f>
        <v>100</v>
      </c>
    </row>
    <row r="393" spans="1:4" ht="13">
      <c r="A393" s="109" t="s">
        <v>404</v>
      </c>
      <c r="B393" s="107" t="s">
        <v>837</v>
      </c>
      <c r="C393" s="107" t="s">
        <v>94</v>
      </c>
      <c r="D393" s="103">
        <f>D394</f>
        <v>100</v>
      </c>
    </row>
    <row r="394" spans="1:4" ht="13">
      <c r="A394" s="124" t="s">
        <v>95</v>
      </c>
      <c r="B394" s="107" t="s">
        <v>837</v>
      </c>
      <c r="C394" s="107" t="s">
        <v>96</v>
      </c>
      <c r="D394" s="103">
        <v>100</v>
      </c>
    </row>
    <row r="395" spans="1:4" ht="13">
      <c r="A395" s="100" t="s">
        <v>206</v>
      </c>
      <c r="B395" s="101" t="s">
        <v>423</v>
      </c>
      <c r="C395" s="102"/>
      <c r="D395" s="103">
        <f t="shared" ref="D395:D396" si="57">D396</f>
        <v>100</v>
      </c>
    </row>
    <row r="396" spans="1:4" ht="26">
      <c r="A396" s="104" t="s">
        <v>81</v>
      </c>
      <c r="B396" s="108" t="s">
        <v>423</v>
      </c>
      <c r="C396" s="105" t="s">
        <v>82</v>
      </c>
      <c r="D396" s="103">
        <f t="shared" si="57"/>
        <v>100</v>
      </c>
    </row>
    <row r="397" spans="1:4" ht="13">
      <c r="A397" s="104" t="s">
        <v>83</v>
      </c>
      <c r="B397" s="108" t="s">
        <v>423</v>
      </c>
      <c r="C397" s="105" t="s">
        <v>84</v>
      </c>
      <c r="D397" s="103">
        <v>100</v>
      </c>
    </row>
    <row r="398" spans="1:4" ht="26">
      <c r="A398" s="100" t="s">
        <v>207</v>
      </c>
      <c r="B398" s="101" t="s">
        <v>424</v>
      </c>
      <c r="C398" s="102"/>
      <c r="D398" s="103">
        <f t="shared" ref="D398:D399" si="58">D399</f>
        <v>100</v>
      </c>
    </row>
    <row r="399" spans="1:4" ht="26">
      <c r="A399" s="104" t="s">
        <v>81</v>
      </c>
      <c r="B399" s="108" t="s">
        <v>424</v>
      </c>
      <c r="C399" s="105" t="s">
        <v>82</v>
      </c>
      <c r="D399" s="103">
        <f t="shared" si="58"/>
        <v>100</v>
      </c>
    </row>
    <row r="400" spans="1:4" ht="13">
      <c r="A400" s="104" t="s">
        <v>83</v>
      </c>
      <c r="B400" s="108" t="s">
        <v>424</v>
      </c>
      <c r="C400" s="105" t="s">
        <v>84</v>
      </c>
      <c r="D400" s="103">
        <v>100</v>
      </c>
    </row>
    <row r="401" spans="1:4" ht="13">
      <c r="A401" s="97" t="s">
        <v>208</v>
      </c>
      <c r="B401" s="98" t="s">
        <v>425</v>
      </c>
      <c r="C401" s="99"/>
      <c r="D401" s="96">
        <f t="shared" ref="D401:D403" si="59">D402</f>
        <v>300</v>
      </c>
    </row>
    <row r="402" spans="1:4" ht="26">
      <c r="A402" s="100" t="s">
        <v>209</v>
      </c>
      <c r="B402" s="101" t="s">
        <v>426</v>
      </c>
      <c r="C402" s="102"/>
      <c r="D402" s="103">
        <f t="shared" si="59"/>
        <v>300</v>
      </c>
    </row>
    <row r="403" spans="1:4" ht="13">
      <c r="A403" s="104" t="s">
        <v>93</v>
      </c>
      <c r="B403" s="101" t="s">
        <v>426</v>
      </c>
      <c r="C403" s="105" t="s">
        <v>94</v>
      </c>
      <c r="D403" s="103">
        <f t="shared" si="59"/>
        <v>300</v>
      </c>
    </row>
    <row r="404" spans="1:4" ht="13">
      <c r="A404" s="104" t="s">
        <v>95</v>
      </c>
      <c r="B404" s="101" t="s">
        <v>426</v>
      </c>
      <c r="C404" s="105" t="s">
        <v>96</v>
      </c>
      <c r="D404" s="103">
        <v>300</v>
      </c>
    </row>
    <row r="405" spans="1:4" ht="13">
      <c r="A405" s="93" t="s">
        <v>210</v>
      </c>
      <c r="B405" s="94" t="s">
        <v>427</v>
      </c>
      <c r="C405" s="95"/>
      <c r="D405" s="96">
        <f>D406</f>
        <v>5426</v>
      </c>
    </row>
    <row r="406" spans="1:4" s="74" customFormat="1" ht="13">
      <c r="A406" s="127" t="s">
        <v>757</v>
      </c>
      <c r="B406" s="128" t="s">
        <v>758</v>
      </c>
      <c r="C406" s="123"/>
      <c r="D406" s="96">
        <f>D407+D410</f>
        <v>5426</v>
      </c>
    </row>
    <row r="407" spans="1:4" ht="26">
      <c r="A407" s="104" t="s">
        <v>810</v>
      </c>
      <c r="B407" s="108" t="s">
        <v>811</v>
      </c>
      <c r="C407" s="105"/>
      <c r="D407" s="103">
        <f>D408</f>
        <v>4444</v>
      </c>
    </row>
    <row r="408" spans="1:4" ht="13">
      <c r="A408" s="104" t="s">
        <v>93</v>
      </c>
      <c r="B408" s="108" t="s">
        <v>811</v>
      </c>
      <c r="C408" s="105" t="s">
        <v>94</v>
      </c>
      <c r="D408" s="103">
        <f>D409</f>
        <v>4444</v>
      </c>
    </row>
    <row r="409" spans="1:4" ht="13">
      <c r="A409" s="104" t="s">
        <v>95</v>
      </c>
      <c r="B409" s="108" t="s">
        <v>811</v>
      </c>
      <c r="C409" s="105" t="s">
        <v>96</v>
      </c>
      <c r="D409" s="103">
        <v>4444</v>
      </c>
    </row>
    <row r="410" spans="1:4" ht="26">
      <c r="A410" s="104" t="s">
        <v>810</v>
      </c>
      <c r="B410" s="108" t="s">
        <v>812</v>
      </c>
      <c r="C410" s="105"/>
      <c r="D410" s="103">
        <f>D411</f>
        <v>982</v>
      </c>
    </row>
    <row r="411" spans="1:4" ht="13">
      <c r="A411" s="104" t="s">
        <v>93</v>
      </c>
      <c r="B411" s="108" t="s">
        <v>812</v>
      </c>
      <c r="C411" s="105" t="s">
        <v>94</v>
      </c>
      <c r="D411" s="103">
        <f>D412</f>
        <v>982</v>
      </c>
    </row>
    <row r="412" spans="1:4" ht="13">
      <c r="A412" s="104" t="s">
        <v>95</v>
      </c>
      <c r="B412" s="108" t="s">
        <v>812</v>
      </c>
      <c r="C412" s="105" t="s">
        <v>96</v>
      </c>
      <c r="D412" s="103">
        <v>982</v>
      </c>
    </row>
    <row r="413" spans="1:4" ht="26">
      <c r="A413" s="93" t="s">
        <v>211</v>
      </c>
      <c r="B413" s="94" t="s">
        <v>428</v>
      </c>
      <c r="C413" s="95"/>
      <c r="D413" s="96">
        <f>D414+D418</f>
        <v>5930</v>
      </c>
    </row>
    <row r="414" spans="1:4" ht="13">
      <c r="A414" s="97" t="s">
        <v>212</v>
      </c>
      <c r="B414" s="98" t="s">
        <v>429</v>
      </c>
      <c r="C414" s="99"/>
      <c r="D414" s="96">
        <f>D415</f>
        <v>5880</v>
      </c>
    </row>
    <row r="415" spans="1:4" s="75" customFormat="1" ht="13">
      <c r="A415" s="104" t="s">
        <v>772</v>
      </c>
      <c r="B415" s="101" t="s">
        <v>773</v>
      </c>
      <c r="C415" s="105"/>
      <c r="D415" s="103">
        <f t="shared" ref="D415:D416" si="60">D416</f>
        <v>5880</v>
      </c>
    </row>
    <row r="416" spans="1:4" s="75" customFormat="1" ht="13">
      <c r="A416" s="104" t="s">
        <v>93</v>
      </c>
      <c r="B416" s="101" t="s">
        <v>773</v>
      </c>
      <c r="C416" s="105" t="s">
        <v>94</v>
      </c>
      <c r="D416" s="103">
        <f t="shared" si="60"/>
        <v>5880</v>
      </c>
    </row>
    <row r="417" spans="1:4" s="75" customFormat="1" ht="13">
      <c r="A417" s="104" t="s">
        <v>95</v>
      </c>
      <c r="B417" s="101" t="s">
        <v>773</v>
      </c>
      <c r="C417" s="105" t="s">
        <v>96</v>
      </c>
      <c r="D417" s="103">
        <v>5880</v>
      </c>
    </row>
    <row r="418" spans="1:4" ht="26">
      <c r="A418" s="97" t="s">
        <v>213</v>
      </c>
      <c r="B418" s="98" t="s">
        <v>430</v>
      </c>
      <c r="C418" s="99"/>
      <c r="D418" s="96">
        <f>D419+D423</f>
        <v>50</v>
      </c>
    </row>
    <row r="419" spans="1:4" ht="13">
      <c r="A419" s="100" t="s">
        <v>214</v>
      </c>
      <c r="B419" s="101" t="s">
        <v>431</v>
      </c>
      <c r="C419" s="102"/>
      <c r="D419" s="103">
        <f>D420</f>
        <v>30</v>
      </c>
    </row>
    <row r="420" spans="1:4" ht="26">
      <c r="A420" s="104" t="s">
        <v>81</v>
      </c>
      <c r="B420" s="101" t="s">
        <v>431</v>
      </c>
      <c r="C420" s="105" t="s">
        <v>82</v>
      </c>
      <c r="D420" s="103">
        <f>D421+D422</f>
        <v>30</v>
      </c>
    </row>
    <row r="421" spans="1:4" ht="13">
      <c r="A421" s="104" t="s">
        <v>83</v>
      </c>
      <c r="B421" s="101" t="s">
        <v>431</v>
      </c>
      <c r="C421" s="105" t="s">
        <v>84</v>
      </c>
      <c r="D421" s="103">
        <v>30</v>
      </c>
    </row>
    <row r="422" spans="1:4" ht="13">
      <c r="A422" s="104" t="s">
        <v>89</v>
      </c>
      <c r="B422" s="101" t="s">
        <v>431</v>
      </c>
      <c r="C422" s="105">
        <v>620</v>
      </c>
      <c r="D422" s="103"/>
    </row>
    <row r="423" spans="1:4" ht="13">
      <c r="A423" s="100" t="s">
        <v>215</v>
      </c>
      <c r="B423" s="101" t="s">
        <v>432</v>
      </c>
      <c r="C423" s="102"/>
      <c r="D423" s="103">
        <f t="shared" ref="D423:D424" si="61">D424</f>
        <v>20</v>
      </c>
    </row>
    <row r="424" spans="1:4" ht="26">
      <c r="A424" s="104" t="s">
        <v>81</v>
      </c>
      <c r="B424" s="101" t="s">
        <v>432</v>
      </c>
      <c r="C424" s="105" t="s">
        <v>82</v>
      </c>
      <c r="D424" s="103">
        <f t="shared" si="61"/>
        <v>20</v>
      </c>
    </row>
    <row r="425" spans="1:4" ht="13">
      <c r="A425" s="104" t="s">
        <v>83</v>
      </c>
      <c r="B425" s="101" t="s">
        <v>432</v>
      </c>
      <c r="C425" s="105" t="s">
        <v>84</v>
      </c>
      <c r="D425" s="103">
        <v>20</v>
      </c>
    </row>
    <row r="426" spans="1:4" ht="26">
      <c r="A426" s="89" t="s">
        <v>216</v>
      </c>
      <c r="B426" s="90" t="s">
        <v>516</v>
      </c>
      <c r="C426" s="91"/>
      <c r="D426" s="96">
        <f>D427+D507+D512</f>
        <v>331694.5</v>
      </c>
    </row>
    <row r="427" spans="1:4" ht="13">
      <c r="A427" s="93" t="s">
        <v>217</v>
      </c>
      <c r="B427" s="94" t="s">
        <v>517</v>
      </c>
      <c r="C427" s="95"/>
      <c r="D427" s="96">
        <f>D428+D438+D442+D449+D471+D487+D493+D500</f>
        <v>282942.2</v>
      </c>
    </row>
    <row r="428" spans="1:4" ht="26">
      <c r="A428" s="97" t="s">
        <v>218</v>
      </c>
      <c r="B428" s="98" t="s">
        <v>518</v>
      </c>
      <c r="C428" s="99"/>
      <c r="D428" s="96">
        <f>D429+D432+D435</f>
        <v>164242.20000000001</v>
      </c>
    </row>
    <row r="429" spans="1:4" ht="13">
      <c r="A429" s="100" t="s">
        <v>761</v>
      </c>
      <c r="B429" s="101" t="s">
        <v>519</v>
      </c>
      <c r="C429" s="102"/>
      <c r="D429" s="103">
        <f>D430</f>
        <v>133497</v>
      </c>
    </row>
    <row r="430" spans="1:4" ht="13">
      <c r="A430" s="104" t="s">
        <v>93</v>
      </c>
      <c r="B430" s="101" t="s">
        <v>519</v>
      </c>
      <c r="C430" s="105" t="s">
        <v>94</v>
      </c>
      <c r="D430" s="103">
        <f>D431</f>
        <v>133497</v>
      </c>
    </row>
    <row r="431" spans="1:4" ht="13">
      <c r="A431" s="104" t="s">
        <v>95</v>
      </c>
      <c r="B431" s="101" t="s">
        <v>519</v>
      </c>
      <c r="C431" s="105" t="s">
        <v>96</v>
      </c>
      <c r="D431" s="103">
        <v>133497</v>
      </c>
    </row>
    <row r="432" spans="1:4" ht="13">
      <c r="A432" s="100" t="s">
        <v>761</v>
      </c>
      <c r="B432" s="101" t="s">
        <v>520</v>
      </c>
      <c r="C432" s="102"/>
      <c r="D432" s="103">
        <f t="shared" ref="D432:D433" si="62">D433</f>
        <v>29503</v>
      </c>
    </row>
    <row r="433" spans="1:4" ht="13">
      <c r="A433" s="104" t="s">
        <v>93</v>
      </c>
      <c r="B433" s="101" t="s">
        <v>520</v>
      </c>
      <c r="C433" s="105" t="s">
        <v>94</v>
      </c>
      <c r="D433" s="103">
        <f t="shared" si="62"/>
        <v>29503</v>
      </c>
    </row>
    <row r="434" spans="1:4" ht="13">
      <c r="A434" s="104" t="s">
        <v>95</v>
      </c>
      <c r="B434" s="101" t="s">
        <v>520</v>
      </c>
      <c r="C434" s="105" t="s">
        <v>96</v>
      </c>
      <c r="D434" s="103">
        <v>29503</v>
      </c>
    </row>
    <row r="435" spans="1:4" ht="13">
      <c r="A435" s="100" t="s">
        <v>878</v>
      </c>
      <c r="B435" s="101" t="s">
        <v>879</v>
      </c>
      <c r="C435" s="102"/>
      <c r="D435" s="103">
        <f>D436</f>
        <v>1242.2</v>
      </c>
    </row>
    <row r="436" spans="1:4" ht="13">
      <c r="A436" s="104" t="s">
        <v>93</v>
      </c>
      <c r="B436" s="101" t="s">
        <v>879</v>
      </c>
      <c r="C436" s="105" t="s">
        <v>94</v>
      </c>
      <c r="D436" s="103">
        <f>D437</f>
        <v>1242.2</v>
      </c>
    </row>
    <row r="437" spans="1:4" ht="13">
      <c r="A437" s="104" t="s">
        <v>95</v>
      </c>
      <c r="B437" s="101" t="s">
        <v>879</v>
      </c>
      <c r="C437" s="105" t="s">
        <v>96</v>
      </c>
      <c r="D437" s="103">
        <v>1242.2</v>
      </c>
    </row>
    <row r="438" spans="1:4" ht="26">
      <c r="A438" s="97" t="s">
        <v>219</v>
      </c>
      <c r="B438" s="98" t="s">
        <v>521</v>
      </c>
      <c r="C438" s="99"/>
      <c r="D438" s="96">
        <f t="shared" ref="D438:D440" si="63">D439</f>
        <v>2000</v>
      </c>
    </row>
    <row r="439" spans="1:4" ht="26">
      <c r="A439" s="100" t="s">
        <v>220</v>
      </c>
      <c r="B439" s="101" t="s">
        <v>522</v>
      </c>
      <c r="C439" s="102"/>
      <c r="D439" s="103">
        <f t="shared" si="63"/>
        <v>2000</v>
      </c>
    </row>
    <row r="440" spans="1:4" ht="13">
      <c r="A440" s="104" t="s">
        <v>93</v>
      </c>
      <c r="B440" s="101" t="s">
        <v>522</v>
      </c>
      <c r="C440" s="105" t="s">
        <v>94</v>
      </c>
      <c r="D440" s="103">
        <f t="shared" si="63"/>
        <v>2000</v>
      </c>
    </row>
    <row r="441" spans="1:4" ht="13">
      <c r="A441" s="104" t="s">
        <v>95</v>
      </c>
      <c r="B441" s="101" t="s">
        <v>522</v>
      </c>
      <c r="C441" s="105" t="s">
        <v>96</v>
      </c>
      <c r="D441" s="103">
        <v>2000</v>
      </c>
    </row>
    <row r="442" spans="1:4" ht="13">
      <c r="A442" s="97" t="s">
        <v>221</v>
      </c>
      <c r="B442" s="98" t="s">
        <v>523</v>
      </c>
      <c r="C442" s="99"/>
      <c r="D442" s="96">
        <f>D443+D446</f>
        <v>12000</v>
      </c>
    </row>
    <row r="443" spans="1:4" ht="20.149999999999999" customHeight="1">
      <c r="A443" s="100" t="s">
        <v>222</v>
      </c>
      <c r="B443" s="101" t="s">
        <v>524</v>
      </c>
      <c r="C443" s="102"/>
      <c r="D443" s="103">
        <f t="shared" ref="D443:D444" si="64">D444</f>
        <v>9000</v>
      </c>
    </row>
    <row r="444" spans="1:4" ht="20.149999999999999" customHeight="1">
      <c r="A444" s="104" t="s">
        <v>93</v>
      </c>
      <c r="B444" s="101" t="s">
        <v>524</v>
      </c>
      <c r="C444" s="105" t="s">
        <v>94</v>
      </c>
      <c r="D444" s="103">
        <f t="shared" si="64"/>
        <v>9000</v>
      </c>
    </row>
    <row r="445" spans="1:4" ht="20.149999999999999" customHeight="1">
      <c r="A445" s="104" t="s">
        <v>95</v>
      </c>
      <c r="B445" s="101" t="s">
        <v>524</v>
      </c>
      <c r="C445" s="105" t="s">
        <v>96</v>
      </c>
      <c r="D445" s="103">
        <v>9000</v>
      </c>
    </row>
    <row r="446" spans="1:4" ht="29.25" customHeight="1">
      <c r="A446" s="104" t="s">
        <v>764</v>
      </c>
      <c r="B446" s="101" t="s">
        <v>765</v>
      </c>
      <c r="C446" s="102"/>
      <c r="D446" s="103">
        <f t="shared" ref="D446:D447" si="65">D447</f>
        <v>3000</v>
      </c>
    </row>
    <row r="447" spans="1:4" ht="20.149999999999999" customHeight="1">
      <c r="A447" s="104" t="s">
        <v>93</v>
      </c>
      <c r="B447" s="101" t="s">
        <v>765</v>
      </c>
      <c r="C447" s="105" t="s">
        <v>94</v>
      </c>
      <c r="D447" s="103">
        <f t="shared" si="65"/>
        <v>3000</v>
      </c>
    </row>
    <row r="448" spans="1:4" ht="20.149999999999999" customHeight="1">
      <c r="A448" s="104" t="s">
        <v>95</v>
      </c>
      <c r="B448" s="101" t="s">
        <v>765</v>
      </c>
      <c r="C448" s="105" t="s">
        <v>96</v>
      </c>
      <c r="D448" s="103">
        <v>3000</v>
      </c>
    </row>
    <row r="449" spans="1:4" ht="13">
      <c r="A449" s="97" t="s">
        <v>223</v>
      </c>
      <c r="B449" s="98" t="s">
        <v>525</v>
      </c>
      <c r="C449" s="99"/>
      <c r="D449" s="96">
        <f>D450+D453+D456+D459+D462+D465+D468</f>
        <v>30000</v>
      </c>
    </row>
    <row r="450" spans="1:4" ht="13">
      <c r="A450" s="100" t="s">
        <v>224</v>
      </c>
      <c r="B450" s="101" t="s">
        <v>526</v>
      </c>
      <c r="C450" s="102"/>
      <c r="D450" s="103">
        <f>D451</f>
        <v>6326.1</v>
      </c>
    </row>
    <row r="451" spans="1:4" ht="26">
      <c r="A451" s="104" t="s">
        <v>81</v>
      </c>
      <c r="B451" s="108" t="s">
        <v>526</v>
      </c>
      <c r="C451" s="105" t="s">
        <v>82</v>
      </c>
      <c r="D451" s="103">
        <f>D452</f>
        <v>6326.1</v>
      </c>
    </row>
    <row r="452" spans="1:4" ht="13">
      <c r="A452" s="104" t="s">
        <v>83</v>
      </c>
      <c r="B452" s="108" t="s">
        <v>526</v>
      </c>
      <c r="C452" s="105" t="s">
        <v>84</v>
      </c>
      <c r="D452" s="103">
        <v>6326.1</v>
      </c>
    </row>
    <row r="453" spans="1:4" ht="26">
      <c r="A453" s="100" t="s">
        <v>225</v>
      </c>
      <c r="B453" s="101" t="s">
        <v>527</v>
      </c>
      <c r="C453" s="102"/>
      <c r="D453" s="103">
        <f t="shared" ref="D453:D454" si="66">D454</f>
        <v>4900</v>
      </c>
    </row>
    <row r="454" spans="1:4" ht="26">
      <c r="A454" s="104" t="s">
        <v>81</v>
      </c>
      <c r="B454" s="101" t="s">
        <v>527</v>
      </c>
      <c r="C454" s="105" t="s">
        <v>82</v>
      </c>
      <c r="D454" s="103">
        <f t="shared" si="66"/>
        <v>4900</v>
      </c>
    </row>
    <row r="455" spans="1:4" ht="13">
      <c r="A455" s="104" t="s">
        <v>83</v>
      </c>
      <c r="B455" s="101" t="s">
        <v>527</v>
      </c>
      <c r="C455" s="105" t="s">
        <v>84</v>
      </c>
      <c r="D455" s="103">
        <v>4900</v>
      </c>
    </row>
    <row r="456" spans="1:4" ht="30" customHeight="1">
      <c r="A456" s="100" t="s">
        <v>226</v>
      </c>
      <c r="B456" s="101" t="s">
        <v>528</v>
      </c>
      <c r="C456" s="102"/>
      <c r="D456" s="103">
        <f t="shared" ref="D456:D457" si="67">D457</f>
        <v>848.3</v>
      </c>
    </row>
    <row r="457" spans="1:4" ht="26">
      <c r="A457" s="104" t="s">
        <v>81</v>
      </c>
      <c r="B457" s="101" t="s">
        <v>528</v>
      </c>
      <c r="C457" s="105" t="s">
        <v>82</v>
      </c>
      <c r="D457" s="103">
        <f t="shared" si="67"/>
        <v>848.3</v>
      </c>
    </row>
    <row r="458" spans="1:4" ht="13">
      <c r="A458" s="104" t="s">
        <v>83</v>
      </c>
      <c r="B458" s="101" t="s">
        <v>528</v>
      </c>
      <c r="C458" s="105" t="s">
        <v>84</v>
      </c>
      <c r="D458" s="103">
        <v>848.3</v>
      </c>
    </row>
    <row r="459" spans="1:4" ht="13">
      <c r="A459" s="100" t="s">
        <v>227</v>
      </c>
      <c r="B459" s="101" t="s">
        <v>529</v>
      </c>
      <c r="C459" s="102"/>
      <c r="D459" s="103">
        <f t="shared" ref="D459:D460" si="68">D460</f>
        <v>7000</v>
      </c>
    </row>
    <row r="460" spans="1:4" ht="26">
      <c r="A460" s="104" t="s">
        <v>81</v>
      </c>
      <c r="B460" s="101" t="s">
        <v>529</v>
      </c>
      <c r="C460" s="105" t="s">
        <v>82</v>
      </c>
      <c r="D460" s="103">
        <f t="shared" si="68"/>
        <v>7000</v>
      </c>
    </row>
    <row r="461" spans="1:4" ht="13">
      <c r="A461" s="104" t="s">
        <v>83</v>
      </c>
      <c r="B461" s="101" t="s">
        <v>529</v>
      </c>
      <c r="C461" s="105" t="s">
        <v>84</v>
      </c>
      <c r="D461" s="103">
        <v>7000</v>
      </c>
    </row>
    <row r="462" spans="1:4" ht="26">
      <c r="A462" s="100" t="s">
        <v>228</v>
      </c>
      <c r="B462" s="101" t="s">
        <v>530</v>
      </c>
      <c r="C462" s="102"/>
      <c r="D462" s="103">
        <f t="shared" ref="D462:D463" si="69">D463</f>
        <v>6000</v>
      </c>
    </row>
    <row r="463" spans="1:4" ht="26">
      <c r="A463" s="104" t="s">
        <v>81</v>
      </c>
      <c r="B463" s="101" t="s">
        <v>530</v>
      </c>
      <c r="C463" s="105" t="s">
        <v>82</v>
      </c>
      <c r="D463" s="103">
        <f t="shared" si="69"/>
        <v>6000</v>
      </c>
    </row>
    <row r="464" spans="1:4" ht="13">
      <c r="A464" s="104" t="s">
        <v>83</v>
      </c>
      <c r="B464" s="101" t="s">
        <v>530</v>
      </c>
      <c r="C464" s="105" t="s">
        <v>84</v>
      </c>
      <c r="D464" s="103">
        <v>6000</v>
      </c>
    </row>
    <row r="465" spans="1:4" ht="13">
      <c r="A465" s="100" t="s">
        <v>229</v>
      </c>
      <c r="B465" s="101" t="s">
        <v>531</v>
      </c>
      <c r="C465" s="102"/>
      <c r="D465" s="103">
        <f>D466</f>
        <v>2325.6</v>
      </c>
    </row>
    <row r="466" spans="1:4" ht="26">
      <c r="A466" s="104" t="s">
        <v>81</v>
      </c>
      <c r="B466" s="101" t="s">
        <v>531</v>
      </c>
      <c r="C466" s="105" t="s">
        <v>82</v>
      </c>
      <c r="D466" s="103">
        <f>D467</f>
        <v>2325.6</v>
      </c>
    </row>
    <row r="467" spans="1:4" ht="13">
      <c r="A467" s="104" t="s">
        <v>83</v>
      </c>
      <c r="B467" s="101" t="s">
        <v>531</v>
      </c>
      <c r="C467" s="105" t="s">
        <v>84</v>
      </c>
      <c r="D467" s="103">
        <v>2325.6</v>
      </c>
    </row>
    <row r="468" spans="1:4" ht="13">
      <c r="A468" s="100" t="s">
        <v>230</v>
      </c>
      <c r="B468" s="101" t="s">
        <v>532</v>
      </c>
      <c r="C468" s="102"/>
      <c r="D468" s="103">
        <f t="shared" ref="D468:D469" si="70">D469</f>
        <v>2600</v>
      </c>
    </row>
    <row r="469" spans="1:4" ht="26">
      <c r="A469" s="104" t="s">
        <v>81</v>
      </c>
      <c r="B469" s="101" t="s">
        <v>532</v>
      </c>
      <c r="C469" s="105" t="s">
        <v>82</v>
      </c>
      <c r="D469" s="103">
        <f t="shared" si="70"/>
        <v>2600</v>
      </c>
    </row>
    <row r="470" spans="1:4" ht="13">
      <c r="A470" s="104" t="s">
        <v>83</v>
      </c>
      <c r="B470" s="101" t="s">
        <v>532</v>
      </c>
      <c r="C470" s="105" t="s">
        <v>84</v>
      </c>
      <c r="D470" s="103">
        <v>2600</v>
      </c>
    </row>
    <row r="471" spans="1:4" ht="13">
      <c r="A471" s="97" t="s">
        <v>231</v>
      </c>
      <c r="B471" s="98" t="s">
        <v>533</v>
      </c>
      <c r="C471" s="99"/>
      <c r="D471" s="96">
        <f>D472+D475+D481+D484+D478</f>
        <v>21200</v>
      </c>
    </row>
    <row r="472" spans="1:4" ht="13">
      <c r="A472" s="100" t="s">
        <v>232</v>
      </c>
      <c r="B472" s="101" t="s">
        <v>534</v>
      </c>
      <c r="C472" s="102"/>
      <c r="D472" s="103">
        <f t="shared" ref="D472:D473" si="71">D473</f>
        <v>12500</v>
      </c>
    </row>
    <row r="473" spans="1:4" ht="26">
      <c r="A473" s="104" t="s">
        <v>81</v>
      </c>
      <c r="B473" s="101" t="s">
        <v>534</v>
      </c>
      <c r="C473" s="105" t="s">
        <v>82</v>
      </c>
      <c r="D473" s="103">
        <f t="shared" si="71"/>
        <v>12500</v>
      </c>
    </row>
    <row r="474" spans="1:4" ht="13">
      <c r="A474" s="104" t="s">
        <v>83</v>
      </c>
      <c r="B474" s="101" t="s">
        <v>534</v>
      </c>
      <c r="C474" s="105" t="s">
        <v>84</v>
      </c>
      <c r="D474" s="103">
        <v>12500</v>
      </c>
    </row>
    <row r="475" spans="1:4" ht="26">
      <c r="A475" s="100" t="s">
        <v>233</v>
      </c>
      <c r="B475" s="101" t="s">
        <v>535</v>
      </c>
      <c r="C475" s="102"/>
      <c r="D475" s="103">
        <f t="shared" ref="D475:D476" si="72">D476</f>
        <v>4900</v>
      </c>
    </row>
    <row r="476" spans="1:4" ht="26">
      <c r="A476" s="104" t="s">
        <v>81</v>
      </c>
      <c r="B476" s="101" t="s">
        <v>535</v>
      </c>
      <c r="C476" s="105" t="s">
        <v>82</v>
      </c>
      <c r="D476" s="103">
        <f t="shared" si="72"/>
        <v>4900</v>
      </c>
    </row>
    <row r="477" spans="1:4" ht="13">
      <c r="A477" s="104" t="s">
        <v>83</v>
      </c>
      <c r="B477" s="101" t="s">
        <v>535</v>
      </c>
      <c r="C477" s="105" t="s">
        <v>84</v>
      </c>
      <c r="D477" s="103">
        <v>4900</v>
      </c>
    </row>
    <row r="478" spans="1:4" ht="13">
      <c r="A478" s="100" t="s">
        <v>234</v>
      </c>
      <c r="B478" s="101" t="s">
        <v>536</v>
      </c>
      <c r="C478" s="102"/>
      <c r="D478" s="103">
        <f t="shared" ref="D478:D479" si="73">D479</f>
        <v>1600</v>
      </c>
    </row>
    <row r="479" spans="1:4" ht="26">
      <c r="A479" s="104" t="s">
        <v>81</v>
      </c>
      <c r="B479" s="101" t="s">
        <v>536</v>
      </c>
      <c r="C479" s="105" t="s">
        <v>82</v>
      </c>
      <c r="D479" s="103">
        <f t="shared" si="73"/>
        <v>1600</v>
      </c>
    </row>
    <row r="480" spans="1:4" ht="13">
      <c r="A480" s="104" t="s">
        <v>83</v>
      </c>
      <c r="B480" s="101" t="s">
        <v>536</v>
      </c>
      <c r="C480" s="105" t="s">
        <v>84</v>
      </c>
      <c r="D480" s="103">
        <v>1600</v>
      </c>
    </row>
    <row r="481" spans="1:4" ht="26">
      <c r="A481" s="100" t="s">
        <v>235</v>
      </c>
      <c r="B481" s="101" t="s">
        <v>537</v>
      </c>
      <c r="C481" s="102"/>
      <c r="D481" s="103">
        <f t="shared" ref="D481:D482" si="74">D482</f>
        <v>1500</v>
      </c>
    </row>
    <row r="482" spans="1:4" ht="26">
      <c r="A482" s="104" t="s">
        <v>81</v>
      </c>
      <c r="B482" s="101" t="s">
        <v>537</v>
      </c>
      <c r="C482" s="105" t="s">
        <v>82</v>
      </c>
      <c r="D482" s="103">
        <f t="shared" si="74"/>
        <v>1500</v>
      </c>
    </row>
    <row r="483" spans="1:4" ht="13">
      <c r="A483" s="104" t="s">
        <v>83</v>
      </c>
      <c r="B483" s="101" t="s">
        <v>537</v>
      </c>
      <c r="C483" s="105" t="s">
        <v>84</v>
      </c>
      <c r="D483" s="103">
        <v>1500</v>
      </c>
    </row>
    <row r="484" spans="1:4" ht="13">
      <c r="A484" s="100" t="s">
        <v>236</v>
      </c>
      <c r="B484" s="101" t="s">
        <v>538</v>
      </c>
      <c r="C484" s="102"/>
      <c r="D484" s="103">
        <f t="shared" ref="D484:D485" si="75">D485</f>
        <v>700</v>
      </c>
    </row>
    <row r="485" spans="1:4" ht="26">
      <c r="A485" s="104" t="s">
        <v>81</v>
      </c>
      <c r="B485" s="101" t="s">
        <v>538</v>
      </c>
      <c r="C485" s="105" t="s">
        <v>82</v>
      </c>
      <c r="D485" s="103">
        <f t="shared" si="75"/>
        <v>700</v>
      </c>
    </row>
    <row r="486" spans="1:4" ht="13">
      <c r="A486" s="104" t="s">
        <v>83</v>
      </c>
      <c r="B486" s="101" t="s">
        <v>538</v>
      </c>
      <c r="C486" s="105" t="s">
        <v>84</v>
      </c>
      <c r="D486" s="103">
        <v>700</v>
      </c>
    </row>
    <row r="487" spans="1:4" ht="13">
      <c r="A487" s="97" t="s">
        <v>237</v>
      </c>
      <c r="B487" s="98" t="s">
        <v>539</v>
      </c>
      <c r="C487" s="99"/>
      <c r="D487" s="96">
        <f>D488</f>
        <v>4500</v>
      </c>
    </row>
    <row r="488" spans="1:4" ht="13">
      <c r="A488" s="100" t="s">
        <v>238</v>
      </c>
      <c r="B488" s="101" t="s">
        <v>540</v>
      </c>
      <c r="C488" s="102"/>
      <c r="D488" s="103">
        <f>D489+D491</f>
        <v>4500</v>
      </c>
    </row>
    <row r="489" spans="1:4" ht="13">
      <c r="A489" s="104" t="s">
        <v>93</v>
      </c>
      <c r="B489" s="101" t="s">
        <v>540</v>
      </c>
      <c r="C489" s="105" t="s">
        <v>94</v>
      </c>
      <c r="D489" s="103">
        <f>D490</f>
        <v>3300</v>
      </c>
    </row>
    <row r="490" spans="1:4" ht="13">
      <c r="A490" s="104" t="s">
        <v>95</v>
      </c>
      <c r="B490" s="101" t="s">
        <v>540</v>
      </c>
      <c r="C490" s="105" t="s">
        <v>96</v>
      </c>
      <c r="D490" s="103">
        <v>3300</v>
      </c>
    </row>
    <row r="491" spans="1:4" ht="26">
      <c r="A491" s="104" t="s">
        <v>81</v>
      </c>
      <c r="B491" s="101" t="s">
        <v>540</v>
      </c>
      <c r="C491" s="105" t="s">
        <v>82</v>
      </c>
      <c r="D491" s="103">
        <f>D492</f>
        <v>1200</v>
      </c>
    </row>
    <row r="492" spans="1:4" ht="13">
      <c r="A492" s="104" t="s">
        <v>83</v>
      </c>
      <c r="B492" s="101" t="s">
        <v>540</v>
      </c>
      <c r="C492" s="105" t="s">
        <v>84</v>
      </c>
      <c r="D492" s="103">
        <v>1200</v>
      </c>
    </row>
    <row r="493" spans="1:4" ht="13">
      <c r="A493" s="97" t="s">
        <v>239</v>
      </c>
      <c r="B493" s="98" t="s">
        <v>541</v>
      </c>
      <c r="C493" s="99"/>
      <c r="D493" s="96">
        <f>D494+D497</f>
        <v>1000</v>
      </c>
    </row>
    <row r="494" spans="1:4" ht="13">
      <c r="A494" s="100" t="s">
        <v>240</v>
      </c>
      <c r="B494" s="101" t="s">
        <v>542</v>
      </c>
      <c r="C494" s="102"/>
      <c r="D494" s="103">
        <f t="shared" ref="D494:D495" si="76">D495</f>
        <v>500</v>
      </c>
    </row>
    <row r="495" spans="1:4" ht="26">
      <c r="A495" s="104" t="s">
        <v>81</v>
      </c>
      <c r="B495" s="101" t="s">
        <v>542</v>
      </c>
      <c r="C495" s="105" t="s">
        <v>82</v>
      </c>
      <c r="D495" s="103">
        <f t="shared" si="76"/>
        <v>500</v>
      </c>
    </row>
    <row r="496" spans="1:4" ht="13">
      <c r="A496" s="104" t="s">
        <v>83</v>
      </c>
      <c r="B496" s="101" t="s">
        <v>542</v>
      </c>
      <c r="C496" s="105" t="s">
        <v>84</v>
      </c>
      <c r="D496" s="103">
        <v>500</v>
      </c>
    </row>
    <row r="497" spans="1:4" ht="13">
      <c r="A497" s="100" t="s">
        <v>241</v>
      </c>
      <c r="B497" s="101" t="s">
        <v>543</v>
      </c>
      <c r="C497" s="102"/>
      <c r="D497" s="103">
        <f t="shared" ref="D497:D498" si="77">D498</f>
        <v>500</v>
      </c>
    </row>
    <row r="498" spans="1:4" ht="26">
      <c r="A498" s="104" t="s">
        <v>81</v>
      </c>
      <c r="B498" s="101" t="s">
        <v>543</v>
      </c>
      <c r="C498" s="105" t="s">
        <v>82</v>
      </c>
      <c r="D498" s="103">
        <f t="shared" si="77"/>
        <v>500</v>
      </c>
    </row>
    <row r="499" spans="1:4" ht="13">
      <c r="A499" s="104" t="s">
        <v>83</v>
      </c>
      <c r="B499" s="101" t="s">
        <v>543</v>
      </c>
      <c r="C499" s="105" t="s">
        <v>84</v>
      </c>
      <c r="D499" s="103">
        <v>500</v>
      </c>
    </row>
    <row r="500" spans="1:4" ht="13">
      <c r="A500" s="97" t="s">
        <v>242</v>
      </c>
      <c r="B500" s="98" t="s">
        <v>544</v>
      </c>
      <c r="C500" s="99"/>
      <c r="D500" s="96">
        <f>D501+D504</f>
        <v>48000</v>
      </c>
    </row>
    <row r="501" spans="1:4" ht="13">
      <c r="A501" s="100" t="s">
        <v>243</v>
      </c>
      <c r="B501" s="101" t="s">
        <v>545</v>
      </c>
      <c r="C501" s="102"/>
      <c r="D501" s="103">
        <f t="shared" ref="D501:D502" si="78">D502</f>
        <v>34000</v>
      </c>
    </row>
    <row r="502" spans="1:4" ht="13">
      <c r="A502" s="104" t="s">
        <v>93</v>
      </c>
      <c r="B502" s="101" t="s">
        <v>545</v>
      </c>
      <c r="C502" s="105" t="s">
        <v>94</v>
      </c>
      <c r="D502" s="103">
        <f t="shared" si="78"/>
        <v>34000</v>
      </c>
    </row>
    <row r="503" spans="1:4" ht="13">
      <c r="A503" s="104" t="s">
        <v>95</v>
      </c>
      <c r="B503" s="101" t="s">
        <v>545</v>
      </c>
      <c r="C503" s="105" t="s">
        <v>96</v>
      </c>
      <c r="D503" s="103">
        <v>34000</v>
      </c>
    </row>
    <row r="504" spans="1:4" s="76" customFormat="1" ht="13">
      <c r="A504" s="100" t="s">
        <v>244</v>
      </c>
      <c r="B504" s="101" t="s">
        <v>546</v>
      </c>
      <c r="C504" s="102"/>
      <c r="D504" s="103">
        <f t="shared" ref="D504:D505" si="79">D505</f>
        <v>14000</v>
      </c>
    </row>
    <row r="505" spans="1:4" s="76" customFormat="1" ht="13">
      <c r="A505" s="104" t="s">
        <v>93</v>
      </c>
      <c r="B505" s="101" t="s">
        <v>546</v>
      </c>
      <c r="C505" s="105" t="s">
        <v>94</v>
      </c>
      <c r="D505" s="103">
        <f t="shared" si="79"/>
        <v>14000</v>
      </c>
    </row>
    <row r="506" spans="1:4" s="76" customFormat="1" ht="13">
      <c r="A506" s="104" t="s">
        <v>95</v>
      </c>
      <c r="B506" s="101" t="s">
        <v>546</v>
      </c>
      <c r="C506" s="105" t="s">
        <v>96</v>
      </c>
      <c r="D506" s="103">
        <v>14000</v>
      </c>
    </row>
    <row r="507" spans="1:4" ht="13">
      <c r="A507" s="93" t="s">
        <v>245</v>
      </c>
      <c r="B507" s="94" t="s">
        <v>547</v>
      </c>
      <c r="C507" s="95"/>
      <c r="D507" s="96">
        <f>D508</f>
        <v>4580.7</v>
      </c>
    </row>
    <row r="508" spans="1:4" ht="13">
      <c r="A508" s="97" t="s">
        <v>246</v>
      </c>
      <c r="B508" s="98" t="s">
        <v>548</v>
      </c>
      <c r="C508" s="99"/>
      <c r="D508" s="96">
        <f>D509</f>
        <v>4580.7</v>
      </c>
    </row>
    <row r="509" spans="1:4" ht="39">
      <c r="A509" s="100" t="s">
        <v>789</v>
      </c>
      <c r="B509" s="101" t="s">
        <v>549</v>
      </c>
      <c r="C509" s="102"/>
      <c r="D509" s="103">
        <f t="shared" ref="D509:D510" si="80">D510</f>
        <v>4580.7</v>
      </c>
    </row>
    <row r="510" spans="1:4" ht="13">
      <c r="A510" s="104" t="s">
        <v>93</v>
      </c>
      <c r="B510" s="101" t="s">
        <v>549</v>
      </c>
      <c r="C510" s="105" t="s">
        <v>94</v>
      </c>
      <c r="D510" s="103">
        <f t="shared" si="80"/>
        <v>4580.7</v>
      </c>
    </row>
    <row r="511" spans="1:4" ht="13">
      <c r="A511" s="104" t="s">
        <v>95</v>
      </c>
      <c r="B511" s="101" t="s">
        <v>549</v>
      </c>
      <c r="C511" s="105" t="s">
        <v>96</v>
      </c>
      <c r="D511" s="103">
        <v>4580.7</v>
      </c>
    </row>
    <row r="512" spans="1:4" ht="26">
      <c r="A512" s="93" t="s">
        <v>247</v>
      </c>
      <c r="B512" s="94" t="s">
        <v>550</v>
      </c>
      <c r="C512" s="95"/>
      <c r="D512" s="96">
        <f>D513+D526+D530</f>
        <v>44171.6</v>
      </c>
    </row>
    <row r="513" spans="1:4" ht="26">
      <c r="A513" s="97" t="s">
        <v>248</v>
      </c>
      <c r="B513" s="98" t="s">
        <v>551</v>
      </c>
      <c r="C513" s="99"/>
      <c r="D513" s="96">
        <f>D514+D517+D520+D523</f>
        <v>21171.599999999999</v>
      </c>
    </row>
    <row r="514" spans="1:4" ht="13">
      <c r="A514" s="100" t="s">
        <v>249</v>
      </c>
      <c r="B514" s="101" t="s">
        <v>552</v>
      </c>
      <c r="C514" s="102"/>
      <c r="D514" s="103">
        <f t="shared" ref="D514:D515" si="81">D515</f>
        <v>11396.3</v>
      </c>
    </row>
    <row r="515" spans="1:4" ht="13">
      <c r="A515" s="104" t="s">
        <v>138</v>
      </c>
      <c r="B515" s="101" t="s">
        <v>552</v>
      </c>
      <c r="C515" s="105" t="s">
        <v>139</v>
      </c>
      <c r="D515" s="103">
        <f t="shared" si="81"/>
        <v>11396.3</v>
      </c>
    </row>
    <row r="516" spans="1:4" ht="26">
      <c r="A516" s="104" t="s">
        <v>193</v>
      </c>
      <c r="B516" s="101" t="s">
        <v>552</v>
      </c>
      <c r="C516" s="105" t="s">
        <v>194</v>
      </c>
      <c r="D516" s="103">
        <v>11396.3</v>
      </c>
    </row>
    <row r="517" spans="1:4" ht="13">
      <c r="A517" s="100" t="s">
        <v>249</v>
      </c>
      <c r="B517" s="101" t="s">
        <v>553</v>
      </c>
      <c r="C517" s="102"/>
      <c r="D517" s="103">
        <f t="shared" ref="D517:D518" si="82">D518</f>
        <v>8186.9</v>
      </c>
    </row>
    <row r="518" spans="1:4" ht="13">
      <c r="A518" s="104" t="s">
        <v>138</v>
      </c>
      <c r="B518" s="101" t="s">
        <v>553</v>
      </c>
      <c r="C518" s="105" t="s">
        <v>139</v>
      </c>
      <c r="D518" s="103">
        <f t="shared" si="82"/>
        <v>8186.9</v>
      </c>
    </row>
    <row r="519" spans="1:4" ht="26">
      <c r="A519" s="104" t="s">
        <v>193</v>
      </c>
      <c r="B519" s="101" t="s">
        <v>553</v>
      </c>
      <c r="C519" s="105" t="s">
        <v>194</v>
      </c>
      <c r="D519" s="103">
        <v>8186.9</v>
      </c>
    </row>
    <row r="520" spans="1:4" ht="13">
      <c r="A520" s="104" t="s">
        <v>790</v>
      </c>
      <c r="B520" s="101" t="s">
        <v>791</v>
      </c>
      <c r="C520" s="105"/>
      <c r="D520" s="103">
        <f>D521</f>
        <v>1300.9000000000001</v>
      </c>
    </row>
    <row r="521" spans="1:4" ht="13">
      <c r="A521" s="104" t="s">
        <v>138</v>
      </c>
      <c r="B521" s="101" t="s">
        <v>791</v>
      </c>
      <c r="C521" s="105" t="s">
        <v>139</v>
      </c>
      <c r="D521" s="103">
        <f>D522</f>
        <v>1300.9000000000001</v>
      </c>
    </row>
    <row r="522" spans="1:4" ht="26">
      <c r="A522" s="104" t="s">
        <v>193</v>
      </c>
      <c r="B522" s="101" t="s">
        <v>791</v>
      </c>
      <c r="C522" s="105" t="s">
        <v>194</v>
      </c>
      <c r="D522" s="103">
        <v>1300.9000000000001</v>
      </c>
    </row>
    <row r="523" spans="1:4" ht="13">
      <c r="A523" s="104" t="s">
        <v>790</v>
      </c>
      <c r="B523" s="101" t="s">
        <v>792</v>
      </c>
      <c r="C523" s="105"/>
      <c r="D523" s="103">
        <f>D524</f>
        <v>287.5</v>
      </c>
    </row>
    <row r="524" spans="1:4" ht="13">
      <c r="A524" s="104" t="s">
        <v>138</v>
      </c>
      <c r="B524" s="101" t="s">
        <v>792</v>
      </c>
      <c r="C524" s="105" t="s">
        <v>139</v>
      </c>
      <c r="D524" s="103">
        <f>D525</f>
        <v>287.5</v>
      </c>
    </row>
    <row r="525" spans="1:4" ht="26">
      <c r="A525" s="104" t="s">
        <v>193</v>
      </c>
      <c r="B525" s="101" t="s">
        <v>792</v>
      </c>
      <c r="C525" s="105" t="s">
        <v>194</v>
      </c>
      <c r="D525" s="103">
        <v>287.5</v>
      </c>
    </row>
    <row r="526" spans="1:4" ht="26">
      <c r="A526" s="97" t="s">
        <v>250</v>
      </c>
      <c r="B526" s="98" t="s">
        <v>554</v>
      </c>
      <c r="C526" s="99"/>
      <c r="D526" s="96">
        <f t="shared" ref="D526:D528" si="83">D527</f>
        <v>19000</v>
      </c>
    </row>
    <row r="527" spans="1:4" ht="26">
      <c r="A527" s="100" t="s">
        <v>251</v>
      </c>
      <c r="B527" s="101" t="s">
        <v>555</v>
      </c>
      <c r="C527" s="102"/>
      <c r="D527" s="103">
        <f t="shared" si="83"/>
        <v>19000</v>
      </c>
    </row>
    <row r="528" spans="1:4" ht="13">
      <c r="A528" s="104" t="s">
        <v>93</v>
      </c>
      <c r="B528" s="101" t="s">
        <v>555</v>
      </c>
      <c r="C528" s="105" t="s">
        <v>94</v>
      </c>
      <c r="D528" s="103">
        <f t="shared" si="83"/>
        <v>19000</v>
      </c>
    </row>
    <row r="529" spans="1:4" ht="13">
      <c r="A529" s="104" t="s">
        <v>95</v>
      </c>
      <c r="B529" s="101" t="s">
        <v>555</v>
      </c>
      <c r="C529" s="105" t="s">
        <v>96</v>
      </c>
      <c r="D529" s="103">
        <v>19000</v>
      </c>
    </row>
    <row r="530" spans="1:4" ht="13">
      <c r="A530" s="97" t="s">
        <v>252</v>
      </c>
      <c r="B530" s="98" t="s">
        <v>556</v>
      </c>
      <c r="C530" s="99"/>
      <c r="D530" s="96">
        <f t="shared" ref="D530:D532" si="84">D531</f>
        <v>4000</v>
      </c>
    </row>
    <row r="531" spans="1:4" ht="13">
      <c r="A531" s="100" t="s">
        <v>253</v>
      </c>
      <c r="B531" s="101" t="s">
        <v>557</v>
      </c>
      <c r="C531" s="102"/>
      <c r="D531" s="103">
        <f t="shared" si="84"/>
        <v>4000</v>
      </c>
    </row>
    <row r="532" spans="1:4" ht="13">
      <c r="A532" s="104" t="s">
        <v>93</v>
      </c>
      <c r="B532" s="101" t="s">
        <v>557</v>
      </c>
      <c r="C532" s="105" t="s">
        <v>94</v>
      </c>
      <c r="D532" s="103">
        <f t="shared" si="84"/>
        <v>4000</v>
      </c>
    </row>
    <row r="533" spans="1:4" ht="13">
      <c r="A533" s="104" t="s">
        <v>95</v>
      </c>
      <c r="B533" s="101" t="s">
        <v>557</v>
      </c>
      <c r="C533" s="105" t="s">
        <v>96</v>
      </c>
      <c r="D533" s="103">
        <v>4000</v>
      </c>
    </row>
    <row r="534" spans="1:4" ht="13">
      <c r="A534" s="89" t="s">
        <v>254</v>
      </c>
      <c r="B534" s="90" t="s">
        <v>669</v>
      </c>
      <c r="C534" s="91"/>
      <c r="D534" s="96">
        <f>D535+D547+D552</f>
        <v>279120.60000000003</v>
      </c>
    </row>
    <row r="535" spans="1:4" ht="13">
      <c r="A535" s="93" t="s">
        <v>255</v>
      </c>
      <c r="B535" s="94" t="s">
        <v>670</v>
      </c>
      <c r="C535" s="95"/>
      <c r="D535" s="96">
        <f>D536+D540</f>
        <v>1440</v>
      </c>
    </row>
    <row r="536" spans="1:4" ht="13">
      <c r="A536" s="97" t="s">
        <v>256</v>
      </c>
      <c r="B536" s="98" t="s">
        <v>671</v>
      </c>
      <c r="C536" s="99"/>
      <c r="D536" s="96">
        <f>D537</f>
        <v>990</v>
      </c>
    </row>
    <row r="537" spans="1:4" ht="65">
      <c r="A537" s="100" t="s">
        <v>257</v>
      </c>
      <c r="B537" s="101" t="s">
        <v>672</v>
      </c>
      <c r="C537" s="102"/>
      <c r="D537" s="103">
        <f t="shared" ref="D537:D538" si="85">D538</f>
        <v>990</v>
      </c>
    </row>
    <row r="538" spans="1:4" ht="13">
      <c r="A538" s="104" t="s">
        <v>93</v>
      </c>
      <c r="B538" s="101" t="s">
        <v>672</v>
      </c>
      <c r="C538" s="105" t="s">
        <v>94</v>
      </c>
      <c r="D538" s="103">
        <f t="shared" si="85"/>
        <v>990</v>
      </c>
    </row>
    <row r="539" spans="1:4" ht="13">
      <c r="A539" s="104" t="s">
        <v>95</v>
      </c>
      <c r="B539" s="101" t="s">
        <v>672</v>
      </c>
      <c r="C539" s="105" t="s">
        <v>96</v>
      </c>
      <c r="D539" s="103">
        <v>990</v>
      </c>
    </row>
    <row r="540" spans="1:4" ht="13">
      <c r="A540" s="97" t="s">
        <v>258</v>
      </c>
      <c r="B540" s="98" t="s">
        <v>673</v>
      </c>
      <c r="C540" s="99"/>
      <c r="D540" s="96">
        <f>D541+D544</f>
        <v>450</v>
      </c>
    </row>
    <row r="541" spans="1:4" ht="26">
      <c r="A541" s="100" t="s">
        <v>259</v>
      </c>
      <c r="B541" s="101" t="s">
        <v>674</v>
      </c>
      <c r="C541" s="102"/>
      <c r="D541" s="103">
        <f>D542</f>
        <v>150</v>
      </c>
    </row>
    <row r="542" spans="1:4" ht="13">
      <c r="A542" s="104" t="s">
        <v>93</v>
      </c>
      <c r="B542" s="101" t="s">
        <v>674</v>
      </c>
      <c r="C542" s="105" t="s">
        <v>94</v>
      </c>
      <c r="D542" s="103">
        <f>D543</f>
        <v>150</v>
      </c>
    </row>
    <row r="543" spans="1:4" ht="13">
      <c r="A543" s="104" t="s">
        <v>95</v>
      </c>
      <c r="B543" s="101" t="s">
        <v>674</v>
      </c>
      <c r="C543" s="105" t="s">
        <v>96</v>
      </c>
      <c r="D543" s="103">
        <v>150</v>
      </c>
    </row>
    <row r="544" spans="1:4" ht="26">
      <c r="A544" s="100" t="s">
        <v>265</v>
      </c>
      <c r="B544" s="101" t="s">
        <v>675</v>
      </c>
      <c r="C544" s="102"/>
      <c r="D544" s="103">
        <f t="shared" ref="D544:D545" si="86">D545</f>
        <v>300</v>
      </c>
    </row>
    <row r="545" spans="1:4" ht="13">
      <c r="A545" s="104" t="s">
        <v>93</v>
      </c>
      <c r="B545" s="101" t="s">
        <v>675</v>
      </c>
      <c r="C545" s="105" t="s">
        <v>94</v>
      </c>
      <c r="D545" s="103">
        <f t="shared" si="86"/>
        <v>300</v>
      </c>
    </row>
    <row r="546" spans="1:4" ht="13">
      <c r="A546" s="104" t="s">
        <v>95</v>
      </c>
      <c r="B546" s="101" t="s">
        <v>675</v>
      </c>
      <c r="C546" s="105" t="s">
        <v>96</v>
      </c>
      <c r="D546" s="103">
        <v>300</v>
      </c>
    </row>
    <row r="547" spans="1:4" ht="13">
      <c r="A547" s="93" t="s">
        <v>266</v>
      </c>
      <c r="B547" s="94" t="s">
        <v>676</v>
      </c>
      <c r="C547" s="95"/>
      <c r="D547" s="96">
        <f t="shared" ref="D547:D550" si="87">D548</f>
        <v>6100</v>
      </c>
    </row>
    <row r="548" spans="1:4" ht="26">
      <c r="A548" s="97" t="s">
        <v>267</v>
      </c>
      <c r="B548" s="98" t="s">
        <v>677</v>
      </c>
      <c r="C548" s="99"/>
      <c r="D548" s="96">
        <f t="shared" si="87"/>
        <v>6100</v>
      </c>
    </row>
    <row r="549" spans="1:4" ht="13">
      <c r="A549" s="100" t="s">
        <v>260</v>
      </c>
      <c r="B549" s="101" t="s">
        <v>678</v>
      </c>
      <c r="C549" s="102"/>
      <c r="D549" s="103">
        <f t="shared" si="87"/>
        <v>6100</v>
      </c>
    </row>
    <row r="550" spans="1:4" ht="13">
      <c r="A550" s="104" t="s">
        <v>261</v>
      </c>
      <c r="B550" s="101" t="s">
        <v>678</v>
      </c>
      <c r="C550" s="105" t="s">
        <v>262</v>
      </c>
      <c r="D550" s="103">
        <f t="shared" si="87"/>
        <v>6100</v>
      </c>
    </row>
    <row r="551" spans="1:4" ht="13">
      <c r="A551" s="104" t="s">
        <v>263</v>
      </c>
      <c r="B551" s="101" t="s">
        <v>678</v>
      </c>
      <c r="C551" s="105" t="s">
        <v>264</v>
      </c>
      <c r="D551" s="103">
        <v>6100</v>
      </c>
    </row>
    <row r="552" spans="1:4" ht="13">
      <c r="A552" s="93" t="s">
        <v>116</v>
      </c>
      <c r="B552" s="94" t="s">
        <v>679</v>
      </c>
      <c r="C552" s="95"/>
      <c r="D552" s="96">
        <f>D553+D583+D587+D591</f>
        <v>271580.60000000003</v>
      </c>
    </row>
    <row r="553" spans="1:4" ht="26">
      <c r="A553" s="97" t="s">
        <v>164</v>
      </c>
      <c r="B553" s="98" t="s">
        <v>680</v>
      </c>
      <c r="C553" s="99"/>
      <c r="D553" s="96">
        <f>D554+D561+D568+D573+D578</f>
        <v>259106.60000000003</v>
      </c>
    </row>
    <row r="554" spans="1:4" ht="13">
      <c r="A554" s="100" t="s">
        <v>165</v>
      </c>
      <c r="B554" s="101" t="s">
        <v>681</v>
      </c>
      <c r="C554" s="102"/>
      <c r="D554" s="103">
        <f>D555+D557+D559</f>
        <v>176270.30000000002</v>
      </c>
    </row>
    <row r="555" spans="1:4" ht="39">
      <c r="A555" s="104" t="s">
        <v>112</v>
      </c>
      <c r="B555" s="101" t="s">
        <v>681</v>
      </c>
      <c r="C555" s="105" t="s">
        <v>113</v>
      </c>
      <c r="D555" s="103">
        <f>D556</f>
        <v>138999.70000000001</v>
      </c>
    </row>
    <row r="556" spans="1:4" ht="13">
      <c r="A556" s="104" t="s">
        <v>114</v>
      </c>
      <c r="B556" s="101" t="s">
        <v>681</v>
      </c>
      <c r="C556" s="105" t="s">
        <v>115</v>
      </c>
      <c r="D556" s="103">
        <v>138999.70000000001</v>
      </c>
    </row>
    <row r="557" spans="1:4" ht="13">
      <c r="A557" s="104" t="s">
        <v>93</v>
      </c>
      <c r="B557" s="101" t="s">
        <v>681</v>
      </c>
      <c r="C557" s="105" t="s">
        <v>94</v>
      </c>
      <c r="D557" s="103">
        <f>D558</f>
        <v>36024.6</v>
      </c>
    </row>
    <row r="558" spans="1:4" ht="13">
      <c r="A558" s="104" t="s">
        <v>95</v>
      </c>
      <c r="B558" s="101" t="s">
        <v>681</v>
      </c>
      <c r="C558" s="105" t="s">
        <v>96</v>
      </c>
      <c r="D558" s="103">
        <v>36024.6</v>
      </c>
    </row>
    <row r="559" spans="1:4" ht="13">
      <c r="A559" s="104" t="s">
        <v>138</v>
      </c>
      <c r="B559" s="101" t="s">
        <v>681</v>
      </c>
      <c r="C559" s="105" t="s">
        <v>139</v>
      </c>
      <c r="D559" s="103">
        <f>D560</f>
        <v>1246</v>
      </c>
    </row>
    <row r="560" spans="1:4" ht="13">
      <c r="A560" s="104" t="s">
        <v>140</v>
      </c>
      <c r="B560" s="101" t="s">
        <v>681</v>
      </c>
      <c r="C560" s="105" t="s">
        <v>141</v>
      </c>
      <c r="D560" s="103">
        <v>1246</v>
      </c>
    </row>
    <row r="561" spans="1:4" ht="13">
      <c r="A561" s="100" t="s">
        <v>200</v>
      </c>
      <c r="B561" s="101" t="s">
        <v>682</v>
      </c>
      <c r="C561" s="102"/>
      <c r="D561" s="103">
        <f>D562+D564+D566</f>
        <v>72158.3</v>
      </c>
    </row>
    <row r="562" spans="1:4" ht="39">
      <c r="A562" s="104" t="s">
        <v>112</v>
      </c>
      <c r="B562" s="101" t="s">
        <v>682</v>
      </c>
      <c r="C562" s="105" t="s">
        <v>113</v>
      </c>
      <c r="D562" s="103">
        <f>D563</f>
        <v>62516.800000000003</v>
      </c>
    </row>
    <row r="563" spans="1:4" ht="13">
      <c r="A563" s="104" t="s">
        <v>136</v>
      </c>
      <c r="B563" s="101" t="s">
        <v>682</v>
      </c>
      <c r="C563" s="105" t="s">
        <v>137</v>
      </c>
      <c r="D563" s="103">
        <v>62516.800000000003</v>
      </c>
    </row>
    <row r="564" spans="1:4" ht="13">
      <c r="A564" s="104" t="s">
        <v>93</v>
      </c>
      <c r="B564" s="101" t="s">
        <v>682</v>
      </c>
      <c r="C564" s="105" t="s">
        <v>94</v>
      </c>
      <c r="D564" s="103">
        <f>D565</f>
        <v>9535.1</v>
      </c>
    </row>
    <row r="565" spans="1:4" ht="13">
      <c r="A565" s="104" t="s">
        <v>95</v>
      </c>
      <c r="B565" s="101" t="s">
        <v>682</v>
      </c>
      <c r="C565" s="105" t="s">
        <v>96</v>
      </c>
      <c r="D565" s="103">
        <v>9535.1</v>
      </c>
    </row>
    <row r="566" spans="1:4" ht="13">
      <c r="A566" s="104" t="s">
        <v>138</v>
      </c>
      <c r="B566" s="101" t="s">
        <v>682</v>
      </c>
      <c r="C566" s="105" t="s">
        <v>139</v>
      </c>
      <c r="D566" s="103">
        <f>D567</f>
        <v>106.4</v>
      </c>
    </row>
    <row r="567" spans="1:4" ht="13">
      <c r="A567" s="104" t="s">
        <v>140</v>
      </c>
      <c r="B567" s="101" t="s">
        <v>682</v>
      </c>
      <c r="C567" s="105" t="s">
        <v>141</v>
      </c>
      <c r="D567" s="103">
        <v>106.4</v>
      </c>
    </row>
    <row r="568" spans="1:4" ht="39">
      <c r="A568" s="100" t="s">
        <v>268</v>
      </c>
      <c r="B568" s="101" t="s">
        <v>683</v>
      </c>
      <c r="C568" s="102"/>
      <c r="D568" s="103">
        <f>D569+D571</f>
        <v>1748</v>
      </c>
    </row>
    <row r="569" spans="1:4" ht="39">
      <c r="A569" s="104" t="s">
        <v>112</v>
      </c>
      <c r="B569" s="101" t="s">
        <v>683</v>
      </c>
      <c r="C569" s="105" t="s">
        <v>113</v>
      </c>
      <c r="D569" s="103">
        <f>D570</f>
        <v>668.8</v>
      </c>
    </row>
    <row r="570" spans="1:4" ht="13">
      <c r="A570" s="104" t="s">
        <v>114</v>
      </c>
      <c r="B570" s="101" t="s">
        <v>683</v>
      </c>
      <c r="C570" s="105" t="s">
        <v>115</v>
      </c>
      <c r="D570" s="103">
        <v>668.8</v>
      </c>
    </row>
    <row r="571" spans="1:4" ht="13">
      <c r="A571" s="104" t="s">
        <v>93</v>
      </c>
      <c r="B571" s="101" t="s">
        <v>683</v>
      </c>
      <c r="C571" s="105" t="s">
        <v>94</v>
      </c>
      <c r="D571" s="103">
        <f>D572</f>
        <v>1079.2</v>
      </c>
    </row>
    <row r="572" spans="1:4" ht="13">
      <c r="A572" s="104" t="s">
        <v>95</v>
      </c>
      <c r="B572" s="101" t="s">
        <v>683</v>
      </c>
      <c r="C572" s="105" t="s">
        <v>96</v>
      </c>
      <c r="D572" s="103">
        <v>1079.2</v>
      </c>
    </row>
    <row r="573" spans="1:4" ht="65">
      <c r="A573" s="100" t="s">
        <v>759</v>
      </c>
      <c r="B573" s="101" t="s">
        <v>684</v>
      </c>
      <c r="C573" s="102"/>
      <c r="D573" s="103">
        <f>D574+D576</f>
        <v>8390</v>
      </c>
    </row>
    <row r="574" spans="1:4" ht="39">
      <c r="A574" s="104" t="s">
        <v>112</v>
      </c>
      <c r="B574" s="101" t="s">
        <v>684</v>
      </c>
      <c r="C574" s="105" t="s">
        <v>113</v>
      </c>
      <c r="D574" s="103">
        <f>D575</f>
        <v>7064</v>
      </c>
    </row>
    <row r="575" spans="1:4" ht="13">
      <c r="A575" s="104" t="s">
        <v>114</v>
      </c>
      <c r="B575" s="101" t="s">
        <v>684</v>
      </c>
      <c r="C575" s="105" t="s">
        <v>115</v>
      </c>
      <c r="D575" s="103">
        <v>7064</v>
      </c>
    </row>
    <row r="576" spans="1:4" ht="13">
      <c r="A576" s="104" t="s">
        <v>93</v>
      </c>
      <c r="B576" s="101" t="s">
        <v>684</v>
      </c>
      <c r="C576" s="105" t="s">
        <v>94</v>
      </c>
      <c r="D576" s="103">
        <f>D577</f>
        <v>1326</v>
      </c>
    </row>
    <row r="577" spans="1:4" ht="13">
      <c r="A577" s="104" t="s">
        <v>95</v>
      </c>
      <c r="B577" s="101" t="s">
        <v>684</v>
      </c>
      <c r="C577" s="105" t="s">
        <v>96</v>
      </c>
      <c r="D577" s="103">
        <v>1326</v>
      </c>
    </row>
    <row r="578" spans="1:4" ht="26">
      <c r="A578" s="100" t="s">
        <v>269</v>
      </c>
      <c r="B578" s="101" t="s">
        <v>685</v>
      </c>
      <c r="C578" s="102"/>
      <c r="D578" s="103">
        <f>D579+D581</f>
        <v>540</v>
      </c>
    </row>
    <row r="579" spans="1:4" ht="39">
      <c r="A579" s="104" t="s">
        <v>112</v>
      </c>
      <c r="B579" s="108" t="s">
        <v>685</v>
      </c>
      <c r="C579" s="105" t="s">
        <v>113</v>
      </c>
      <c r="D579" s="103">
        <f>D580</f>
        <v>514.9</v>
      </c>
    </row>
    <row r="580" spans="1:4" ht="13">
      <c r="A580" s="104" t="s">
        <v>114</v>
      </c>
      <c r="B580" s="108" t="s">
        <v>685</v>
      </c>
      <c r="C580" s="105" t="s">
        <v>115</v>
      </c>
      <c r="D580" s="103">
        <v>514.9</v>
      </c>
    </row>
    <row r="581" spans="1:4" ht="13">
      <c r="A581" s="104" t="s">
        <v>93</v>
      </c>
      <c r="B581" s="108" t="s">
        <v>685</v>
      </c>
      <c r="C581" s="105" t="s">
        <v>94</v>
      </c>
      <c r="D581" s="103">
        <f>D582</f>
        <v>25.1</v>
      </c>
    </row>
    <row r="582" spans="1:4" ht="13">
      <c r="A582" s="104" t="s">
        <v>95</v>
      </c>
      <c r="B582" s="108" t="s">
        <v>685</v>
      </c>
      <c r="C582" s="105" t="s">
        <v>96</v>
      </c>
      <c r="D582" s="103">
        <v>25.1</v>
      </c>
    </row>
    <row r="583" spans="1:4" ht="13">
      <c r="A583" s="97" t="s">
        <v>270</v>
      </c>
      <c r="B583" s="98" t="s">
        <v>686</v>
      </c>
      <c r="C583" s="99"/>
      <c r="D583" s="96">
        <f t="shared" ref="D583:D585" si="88">D584</f>
        <v>60</v>
      </c>
    </row>
    <row r="584" spans="1:4" ht="26">
      <c r="A584" s="100" t="s">
        <v>110</v>
      </c>
      <c r="B584" s="101" t="s">
        <v>687</v>
      </c>
      <c r="C584" s="102"/>
      <c r="D584" s="103">
        <f t="shared" si="88"/>
        <v>60</v>
      </c>
    </row>
    <row r="585" spans="1:4" ht="13">
      <c r="A585" s="104" t="s">
        <v>93</v>
      </c>
      <c r="B585" s="101" t="s">
        <v>687</v>
      </c>
      <c r="C585" s="105" t="s">
        <v>94</v>
      </c>
      <c r="D585" s="103">
        <f t="shared" si="88"/>
        <v>60</v>
      </c>
    </row>
    <row r="586" spans="1:4" ht="13">
      <c r="A586" s="104" t="s">
        <v>95</v>
      </c>
      <c r="B586" s="101" t="s">
        <v>687</v>
      </c>
      <c r="C586" s="105" t="s">
        <v>96</v>
      </c>
      <c r="D586" s="103">
        <v>60</v>
      </c>
    </row>
    <row r="587" spans="1:4" ht="26">
      <c r="A587" s="97" t="s">
        <v>271</v>
      </c>
      <c r="B587" s="98" t="s">
        <v>688</v>
      </c>
      <c r="C587" s="99"/>
      <c r="D587" s="96">
        <f t="shared" ref="D587:D589" si="89">D588</f>
        <v>10000</v>
      </c>
    </row>
    <row r="588" spans="1:4" ht="13">
      <c r="A588" s="100" t="s">
        <v>272</v>
      </c>
      <c r="B588" s="101" t="s">
        <v>689</v>
      </c>
      <c r="C588" s="102"/>
      <c r="D588" s="103">
        <f t="shared" si="89"/>
        <v>10000</v>
      </c>
    </row>
    <row r="589" spans="1:4" ht="13">
      <c r="A589" s="104" t="s">
        <v>138</v>
      </c>
      <c r="B589" s="101" t="s">
        <v>689</v>
      </c>
      <c r="C589" s="105" t="s">
        <v>139</v>
      </c>
      <c r="D589" s="103">
        <f t="shared" si="89"/>
        <v>10000</v>
      </c>
    </row>
    <row r="590" spans="1:4" ht="13">
      <c r="A590" s="104" t="s">
        <v>273</v>
      </c>
      <c r="B590" s="101" t="s">
        <v>689</v>
      </c>
      <c r="C590" s="105" t="s">
        <v>274</v>
      </c>
      <c r="D590" s="103">
        <v>10000</v>
      </c>
    </row>
    <row r="591" spans="1:4" s="74" customFormat="1" ht="13">
      <c r="A591" s="97" t="s">
        <v>832</v>
      </c>
      <c r="B591" s="112" t="s">
        <v>834</v>
      </c>
      <c r="C591" s="123"/>
      <c r="D591" s="96">
        <f>D592</f>
        <v>2414</v>
      </c>
    </row>
    <row r="592" spans="1:4" ht="26">
      <c r="A592" s="104" t="s">
        <v>833</v>
      </c>
      <c r="B592" s="101" t="s">
        <v>835</v>
      </c>
      <c r="C592" s="105"/>
      <c r="D592" s="103">
        <f>D593</f>
        <v>2414</v>
      </c>
    </row>
    <row r="593" spans="1:4" ht="13">
      <c r="A593" s="104" t="s">
        <v>93</v>
      </c>
      <c r="B593" s="101" t="s">
        <v>835</v>
      </c>
      <c r="C593" s="105" t="s">
        <v>94</v>
      </c>
      <c r="D593" s="103">
        <f>D594</f>
        <v>2414</v>
      </c>
    </row>
    <row r="594" spans="1:4" ht="13">
      <c r="A594" s="104" t="s">
        <v>95</v>
      </c>
      <c r="B594" s="101" t="s">
        <v>835</v>
      </c>
      <c r="C594" s="105" t="s">
        <v>96</v>
      </c>
      <c r="D594" s="103">
        <v>2414</v>
      </c>
    </row>
    <row r="595" spans="1:4" ht="13">
      <c r="A595" s="89" t="s">
        <v>275</v>
      </c>
      <c r="B595" s="90" t="s">
        <v>433</v>
      </c>
      <c r="C595" s="91"/>
      <c r="D595" s="96">
        <f>D596+D633+D659+D672+D677</f>
        <v>88735.1</v>
      </c>
    </row>
    <row r="596" spans="1:4" ht="13">
      <c r="A596" s="93" t="s">
        <v>276</v>
      </c>
      <c r="B596" s="94" t="s">
        <v>434</v>
      </c>
      <c r="C596" s="95"/>
      <c r="D596" s="96">
        <f>D597+D605+D615+D619+D626</f>
        <v>64417.8</v>
      </c>
    </row>
    <row r="597" spans="1:4" ht="39">
      <c r="A597" s="97" t="s">
        <v>277</v>
      </c>
      <c r="B597" s="98" t="s">
        <v>435</v>
      </c>
      <c r="C597" s="99"/>
      <c r="D597" s="96">
        <f>D598+D602</f>
        <v>150</v>
      </c>
    </row>
    <row r="598" spans="1:4" ht="26">
      <c r="A598" s="100" t="s">
        <v>755</v>
      </c>
      <c r="B598" s="101" t="s">
        <v>436</v>
      </c>
      <c r="C598" s="102"/>
      <c r="D598" s="103">
        <f>D599</f>
        <v>100</v>
      </c>
    </row>
    <row r="599" spans="1:4" ht="26">
      <c r="A599" s="104" t="s">
        <v>81</v>
      </c>
      <c r="B599" s="101" t="s">
        <v>436</v>
      </c>
      <c r="C599" s="105" t="s">
        <v>82</v>
      </c>
      <c r="D599" s="103">
        <f>D600+D601</f>
        <v>100</v>
      </c>
    </row>
    <row r="600" spans="1:4" ht="13">
      <c r="A600" s="104" t="s">
        <v>83</v>
      </c>
      <c r="B600" s="101" t="s">
        <v>436</v>
      </c>
      <c r="C600" s="105">
        <v>610</v>
      </c>
      <c r="D600" s="103">
        <v>100</v>
      </c>
    </row>
    <row r="601" spans="1:4" ht="13">
      <c r="A601" s="104" t="s">
        <v>89</v>
      </c>
      <c r="B601" s="101" t="s">
        <v>436</v>
      </c>
      <c r="C601" s="105" t="s">
        <v>90</v>
      </c>
      <c r="D601" s="103"/>
    </row>
    <row r="602" spans="1:4" ht="26">
      <c r="A602" s="100" t="s">
        <v>278</v>
      </c>
      <c r="B602" s="101" t="s">
        <v>437</v>
      </c>
      <c r="C602" s="102"/>
      <c r="D602" s="103">
        <f t="shared" ref="D602:D603" si="90">D603</f>
        <v>50</v>
      </c>
    </row>
    <row r="603" spans="1:4" ht="13">
      <c r="A603" s="104" t="s">
        <v>93</v>
      </c>
      <c r="B603" s="101" t="s">
        <v>437</v>
      </c>
      <c r="C603" s="105" t="s">
        <v>94</v>
      </c>
      <c r="D603" s="103">
        <f t="shared" si="90"/>
        <v>50</v>
      </c>
    </row>
    <row r="604" spans="1:4" ht="13">
      <c r="A604" s="104" t="s">
        <v>95</v>
      </c>
      <c r="B604" s="101" t="s">
        <v>437</v>
      </c>
      <c r="C604" s="105" t="s">
        <v>96</v>
      </c>
      <c r="D604" s="103">
        <v>50</v>
      </c>
    </row>
    <row r="605" spans="1:4" ht="26">
      <c r="A605" s="97" t="s">
        <v>279</v>
      </c>
      <c r="B605" s="98" t="s">
        <v>438</v>
      </c>
      <c r="C605" s="99"/>
      <c r="D605" s="96">
        <f>D606+D612</f>
        <v>50810.8</v>
      </c>
    </row>
    <row r="606" spans="1:4" ht="26">
      <c r="A606" s="100" t="s">
        <v>280</v>
      </c>
      <c r="B606" s="101" t="s">
        <v>439</v>
      </c>
      <c r="C606" s="102"/>
      <c r="D606" s="103">
        <f>D607+D609</f>
        <v>49010.8</v>
      </c>
    </row>
    <row r="607" spans="1:4" ht="13">
      <c r="A607" s="104" t="s">
        <v>93</v>
      </c>
      <c r="B607" s="101" t="s">
        <v>439</v>
      </c>
      <c r="C607" s="105" t="s">
        <v>94</v>
      </c>
      <c r="D607" s="103">
        <f>D608</f>
        <v>4223.5</v>
      </c>
    </row>
    <row r="608" spans="1:4" ht="13">
      <c r="A608" s="104" t="s">
        <v>95</v>
      </c>
      <c r="B608" s="101" t="s">
        <v>439</v>
      </c>
      <c r="C608" s="105" t="s">
        <v>96</v>
      </c>
      <c r="D608" s="103">
        <v>4223.5</v>
      </c>
    </row>
    <row r="609" spans="1:4" ht="26">
      <c r="A609" s="104" t="s">
        <v>81</v>
      </c>
      <c r="B609" s="101" t="s">
        <v>439</v>
      </c>
      <c r="C609" s="105" t="s">
        <v>82</v>
      </c>
      <c r="D609" s="103">
        <f>D610+D611</f>
        <v>44787.3</v>
      </c>
    </row>
    <row r="610" spans="1:4" ht="13">
      <c r="A610" s="104" t="s">
        <v>83</v>
      </c>
      <c r="B610" s="101" t="s">
        <v>439</v>
      </c>
      <c r="C610" s="105" t="s">
        <v>84</v>
      </c>
      <c r="D610" s="103">
        <v>41482</v>
      </c>
    </row>
    <row r="611" spans="1:4" ht="13">
      <c r="A611" s="104" t="s">
        <v>89</v>
      </c>
      <c r="B611" s="101" t="s">
        <v>439</v>
      </c>
      <c r="C611" s="105" t="s">
        <v>90</v>
      </c>
      <c r="D611" s="103">
        <v>3305.3</v>
      </c>
    </row>
    <row r="612" spans="1:4" ht="13">
      <c r="A612" s="100" t="s">
        <v>281</v>
      </c>
      <c r="B612" s="101" t="s">
        <v>440</v>
      </c>
      <c r="C612" s="102"/>
      <c r="D612" s="103">
        <f t="shared" ref="D612:D613" si="91">D613</f>
        <v>1800</v>
      </c>
    </row>
    <row r="613" spans="1:4" ht="13">
      <c r="A613" s="104" t="s">
        <v>93</v>
      </c>
      <c r="B613" s="101" t="s">
        <v>440</v>
      </c>
      <c r="C613" s="105" t="s">
        <v>94</v>
      </c>
      <c r="D613" s="103">
        <f t="shared" si="91"/>
        <v>1800</v>
      </c>
    </row>
    <row r="614" spans="1:4" ht="13">
      <c r="A614" s="104" t="s">
        <v>95</v>
      </c>
      <c r="B614" s="101" t="s">
        <v>440</v>
      </c>
      <c r="C614" s="105" t="s">
        <v>96</v>
      </c>
      <c r="D614" s="103">
        <v>1800</v>
      </c>
    </row>
    <row r="615" spans="1:4" ht="26">
      <c r="A615" s="97" t="s">
        <v>282</v>
      </c>
      <c r="B615" s="98" t="s">
        <v>441</v>
      </c>
      <c r="C615" s="99"/>
      <c r="D615" s="96">
        <f t="shared" ref="D615:D617" si="92">D616</f>
        <v>5</v>
      </c>
    </row>
    <row r="616" spans="1:4" ht="13">
      <c r="A616" s="100" t="s">
        <v>283</v>
      </c>
      <c r="B616" s="101" t="s">
        <v>442</v>
      </c>
      <c r="C616" s="102"/>
      <c r="D616" s="103">
        <f t="shared" si="92"/>
        <v>5</v>
      </c>
    </row>
    <row r="617" spans="1:4" ht="13">
      <c r="A617" s="104" t="s">
        <v>93</v>
      </c>
      <c r="B617" s="101" t="s">
        <v>442</v>
      </c>
      <c r="C617" s="105" t="s">
        <v>94</v>
      </c>
      <c r="D617" s="103">
        <f t="shared" si="92"/>
        <v>5</v>
      </c>
    </row>
    <row r="618" spans="1:4" ht="13">
      <c r="A618" s="104" t="s">
        <v>95</v>
      </c>
      <c r="B618" s="101" t="s">
        <v>442</v>
      </c>
      <c r="C618" s="105" t="s">
        <v>96</v>
      </c>
      <c r="D618" s="103">
        <v>5</v>
      </c>
    </row>
    <row r="619" spans="1:4" ht="13">
      <c r="A619" s="97" t="s">
        <v>284</v>
      </c>
      <c r="B619" s="98" t="s">
        <v>443</v>
      </c>
      <c r="C619" s="99"/>
      <c r="D619" s="96">
        <f>D620+D623</f>
        <v>13437</v>
      </c>
    </row>
    <row r="620" spans="1:4" s="76" customFormat="1" ht="39">
      <c r="A620" s="100" t="s">
        <v>285</v>
      </c>
      <c r="B620" s="101" t="s">
        <v>444</v>
      </c>
      <c r="C620" s="102"/>
      <c r="D620" s="103">
        <f t="shared" ref="D620:D621" si="93">D621</f>
        <v>11317</v>
      </c>
    </row>
    <row r="621" spans="1:4" s="76" customFormat="1" ht="13">
      <c r="A621" s="104" t="s">
        <v>93</v>
      </c>
      <c r="B621" s="101" t="s">
        <v>444</v>
      </c>
      <c r="C621" s="105" t="s">
        <v>94</v>
      </c>
      <c r="D621" s="103">
        <f t="shared" si="93"/>
        <v>11317</v>
      </c>
    </row>
    <row r="622" spans="1:4" s="76" customFormat="1" ht="13">
      <c r="A622" s="104" t="s">
        <v>95</v>
      </c>
      <c r="B622" s="101" t="s">
        <v>444</v>
      </c>
      <c r="C622" s="105" t="s">
        <v>96</v>
      </c>
      <c r="D622" s="103">
        <v>11317</v>
      </c>
    </row>
    <row r="623" spans="1:4" ht="13">
      <c r="A623" s="100" t="s">
        <v>286</v>
      </c>
      <c r="B623" s="101" t="s">
        <v>445</v>
      </c>
      <c r="C623" s="102"/>
      <c r="D623" s="103">
        <f t="shared" ref="D623:D624" si="94">D624</f>
        <v>2120</v>
      </c>
    </row>
    <row r="624" spans="1:4" ht="13">
      <c r="A624" s="104" t="s">
        <v>93</v>
      </c>
      <c r="B624" s="101" t="s">
        <v>445</v>
      </c>
      <c r="C624" s="105" t="s">
        <v>94</v>
      </c>
      <c r="D624" s="103">
        <f t="shared" si="94"/>
        <v>2120</v>
      </c>
    </row>
    <row r="625" spans="1:4" ht="13">
      <c r="A625" s="104" t="s">
        <v>95</v>
      </c>
      <c r="B625" s="101" t="s">
        <v>445</v>
      </c>
      <c r="C625" s="105" t="s">
        <v>96</v>
      </c>
      <c r="D625" s="103">
        <v>2120</v>
      </c>
    </row>
    <row r="626" spans="1:4" ht="26">
      <c r="A626" s="97" t="s">
        <v>287</v>
      </c>
      <c r="B626" s="98" t="s">
        <v>446</v>
      </c>
      <c r="C626" s="99"/>
      <c r="D626" s="96">
        <f>D627+D630</f>
        <v>15</v>
      </c>
    </row>
    <row r="627" spans="1:4" ht="26">
      <c r="A627" s="100" t="s">
        <v>288</v>
      </c>
      <c r="B627" s="101" t="s">
        <v>447</v>
      </c>
      <c r="C627" s="102"/>
      <c r="D627" s="103">
        <f>D628</f>
        <v>5</v>
      </c>
    </row>
    <row r="628" spans="1:4" ht="26">
      <c r="A628" s="104" t="s">
        <v>81</v>
      </c>
      <c r="B628" s="101" t="s">
        <v>447</v>
      </c>
      <c r="C628" s="105" t="s">
        <v>82</v>
      </c>
      <c r="D628" s="103">
        <f>D629</f>
        <v>5</v>
      </c>
    </row>
    <row r="629" spans="1:4" ht="13">
      <c r="A629" s="104" t="s">
        <v>83</v>
      </c>
      <c r="B629" s="101" t="s">
        <v>447</v>
      </c>
      <c r="C629" s="105" t="s">
        <v>84</v>
      </c>
      <c r="D629" s="103">
        <v>5</v>
      </c>
    </row>
    <row r="630" spans="1:4" ht="13">
      <c r="A630" s="100" t="s">
        <v>289</v>
      </c>
      <c r="B630" s="101" t="s">
        <v>448</v>
      </c>
      <c r="C630" s="102"/>
      <c r="D630" s="103">
        <f t="shared" ref="D630:D631" si="95">D631</f>
        <v>10</v>
      </c>
    </row>
    <row r="631" spans="1:4" ht="13">
      <c r="A631" s="104" t="s">
        <v>93</v>
      </c>
      <c r="B631" s="101" t="s">
        <v>448</v>
      </c>
      <c r="C631" s="105" t="s">
        <v>94</v>
      </c>
      <c r="D631" s="103">
        <f t="shared" si="95"/>
        <v>10</v>
      </c>
    </row>
    <row r="632" spans="1:4" ht="13">
      <c r="A632" s="104" t="s">
        <v>95</v>
      </c>
      <c r="B632" s="101" t="s">
        <v>448</v>
      </c>
      <c r="C632" s="105" t="s">
        <v>96</v>
      </c>
      <c r="D632" s="103">
        <v>10</v>
      </c>
    </row>
    <row r="633" spans="1:4" ht="26">
      <c r="A633" s="93" t="s">
        <v>290</v>
      </c>
      <c r="B633" s="94" t="s">
        <v>449</v>
      </c>
      <c r="C633" s="95"/>
      <c r="D633" s="96">
        <f>D634+D647+D651</f>
        <v>17045</v>
      </c>
    </row>
    <row r="634" spans="1:4" ht="39">
      <c r="A634" s="97" t="s">
        <v>291</v>
      </c>
      <c r="B634" s="98" t="s">
        <v>450</v>
      </c>
      <c r="C634" s="99"/>
      <c r="D634" s="96">
        <f>D635+D638+D641+D644</f>
        <v>2035</v>
      </c>
    </row>
    <row r="635" spans="1:4" ht="26">
      <c r="A635" s="100" t="s">
        <v>292</v>
      </c>
      <c r="B635" s="101" t="s">
        <v>451</v>
      </c>
      <c r="C635" s="102"/>
      <c r="D635" s="103">
        <f t="shared" ref="D635:D636" si="96">D636</f>
        <v>2000</v>
      </c>
    </row>
    <row r="636" spans="1:4" ht="13">
      <c r="A636" s="104" t="s">
        <v>138</v>
      </c>
      <c r="B636" s="101" t="s">
        <v>451</v>
      </c>
      <c r="C636" s="105" t="s">
        <v>139</v>
      </c>
      <c r="D636" s="103">
        <f t="shared" si="96"/>
        <v>2000</v>
      </c>
    </row>
    <row r="637" spans="1:4" ht="13">
      <c r="A637" s="104" t="s">
        <v>273</v>
      </c>
      <c r="B637" s="101" t="s">
        <v>451</v>
      </c>
      <c r="C637" s="105" t="s">
        <v>274</v>
      </c>
      <c r="D637" s="103">
        <v>2000</v>
      </c>
    </row>
    <row r="638" spans="1:4" ht="26">
      <c r="A638" s="100" t="s">
        <v>293</v>
      </c>
      <c r="B638" s="101" t="s">
        <v>452</v>
      </c>
      <c r="C638" s="102"/>
      <c r="D638" s="103">
        <f t="shared" ref="D638:D639" si="97">D639</f>
        <v>5</v>
      </c>
    </row>
    <row r="639" spans="1:4" ht="13">
      <c r="A639" s="104" t="s">
        <v>93</v>
      </c>
      <c r="B639" s="101" t="s">
        <v>452</v>
      </c>
      <c r="C639" s="105" t="s">
        <v>94</v>
      </c>
      <c r="D639" s="103">
        <f t="shared" si="97"/>
        <v>5</v>
      </c>
    </row>
    <row r="640" spans="1:4" ht="13">
      <c r="A640" s="104" t="s">
        <v>95</v>
      </c>
      <c r="B640" s="101" t="s">
        <v>452</v>
      </c>
      <c r="C640" s="105" t="s">
        <v>96</v>
      </c>
      <c r="D640" s="103">
        <v>5</v>
      </c>
    </row>
    <row r="641" spans="1:4" ht="39">
      <c r="A641" s="100" t="s">
        <v>294</v>
      </c>
      <c r="B641" s="101" t="s">
        <v>453</v>
      </c>
      <c r="C641" s="102"/>
      <c r="D641" s="103">
        <f t="shared" ref="D641:D642" si="98">D642</f>
        <v>10</v>
      </c>
    </row>
    <row r="642" spans="1:4" ht="13">
      <c r="A642" s="104" t="s">
        <v>93</v>
      </c>
      <c r="B642" s="101" t="s">
        <v>453</v>
      </c>
      <c r="C642" s="105" t="s">
        <v>94</v>
      </c>
      <c r="D642" s="103">
        <f t="shared" si="98"/>
        <v>10</v>
      </c>
    </row>
    <row r="643" spans="1:4" ht="13">
      <c r="A643" s="104" t="s">
        <v>95</v>
      </c>
      <c r="B643" s="101" t="s">
        <v>453</v>
      </c>
      <c r="C643" s="105" t="s">
        <v>96</v>
      </c>
      <c r="D643" s="103">
        <v>10</v>
      </c>
    </row>
    <row r="644" spans="1:4" ht="39">
      <c r="A644" s="100" t="s">
        <v>295</v>
      </c>
      <c r="B644" s="101" t="s">
        <v>454</v>
      </c>
      <c r="C644" s="102"/>
      <c r="D644" s="103">
        <f t="shared" ref="D644:D645" si="99">D645</f>
        <v>20</v>
      </c>
    </row>
    <row r="645" spans="1:4" ht="13">
      <c r="A645" s="104" t="s">
        <v>93</v>
      </c>
      <c r="B645" s="101" t="s">
        <v>454</v>
      </c>
      <c r="C645" s="105" t="s">
        <v>94</v>
      </c>
      <c r="D645" s="103">
        <f t="shared" si="99"/>
        <v>20</v>
      </c>
    </row>
    <row r="646" spans="1:4" ht="13">
      <c r="A646" s="104" t="s">
        <v>95</v>
      </c>
      <c r="B646" s="101" t="s">
        <v>454</v>
      </c>
      <c r="C646" s="105" t="s">
        <v>96</v>
      </c>
      <c r="D646" s="103">
        <v>20</v>
      </c>
    </row>
    <row r="647" spans="1:4" ht="26">
      <c r="A647" s="97" t="s">
        <v>296</v>
      </c>
      <c r="B647" s="98" t="s">
        <v>455</v>
      </c>
      <c r="C647" s="99"/>
      <c r="D647" s="96">
        <f t="shared" ref="D647:D649" si="100">D648</f>
        <v>10</v>
      </c>
    </row>
    <row r="648" spans="1:4" ht="26">
      <c r="A648" s="100" t="s">
        <v>110</v>
      </c>
      <c r="B648" s="101" t="s">
        <v>456</v>
      </c>
      <c r="C648" s="102"/>
      <c r="D648" s="103">
        <f t="shared" si="100"/>
        <v>10</v>
      </c>
    </row>
    <row r="649" spans="1:4" ht="13">
      <c r="A649" s="104" t="s">
        <v>93</v>
      </c>
      <c r="B649" s="101" t="s">
        <v>456</v>
      </c>
      <c r="C649" s="105" t="s">
        <v>94</v>
      </c>
      <c r="D649" s="103">
        <f t="shared" si="100"/>
        <v>10</v>
      </c>
    </row>
    <row r="650" spans="1:4" ht="13">
      <c r="A650" s="104" t="s">
        <v>95</v>
      </c>
      <c r="B650" s="101" t="s">
        <v>456</v>
      </c>
      <c r="C650" s="105" t="s">
        <v>96</v>
      </c>
      <c r="D650" s="103">
        <v>10</v>
      </c>
    </row>
    <row r="651" spans="1:4" ht="39">
      <c r="A651" s="97" t="s">
        <v>297</v>
      </c>
      <c r="B651" s="98" t="s">
        <v>457</v>
      </c>
      <c r="C651" s="99"/>
      <c r="D651" s="96">
        <f>D652</f>
        <v>15000</v>
      </c>
    </row>
    <row r="652" spans="1:4" ht="13">
      <c r="A652" s="100" t="s">
        <v>298</v>
      </c>
      <c r="B652" s="101" t="s">
        <v>458</v>
      </c>
      <c r="C652" s="102"/>
      <c r="D652" s="103">
        <f>D653+D655+D657</f>
        <v>15000</v>
      </c>
    </row>
    <row r="653" spans="1:4" ht="39">
      <c r="A653" s="104" t="s">
        <v>112</v>
      </c>
      <c r="B653" s="101" t="s">
        <v>458</v>
      </c>
      <c r="C653" s="105" t="s">
        <v>113</v>
      </c>
      <c r="D653" s="103">
        <f>D654</f>
        <v>14188.3</v>
      </c>
    </row>
    <row r="654" spans="1:4" ht="13">
      <c r="A654" s="104" t="s">
        <v>136</v>
      </c>
      <c r="B654" s="101" t="s">
        <v>458</v>
      </c>
      <c r="C654" s="105" t="s">
        <v>137</v>
      </c>
      <c r="D654" s="103">
        <v>14188.3</v>
      </c>
    </row>
    <row r="655" spans="1:4" ht="13">
      <c r="A655" s="104" t="s">
        <v>93</v>
      </c>
      <c r="B655" s="101" t="s">
        <v>458</v>
      </c>
      <c r="C655" s="105" t="s">
        <v>94</v>
      </c>
      <c r="D655" s="103">
        <f>D656</f>
        <v>726.7</v>
      </c>
    </row>
    <row r="656" spans="1:4" ht="13">
      <c r="A656" s="104" t="s">
        <v>95</v>
      </c>
      <c r="B656" s="101" t="s">
        <v>458</v>
      </c>
      <c r="C656" s="105" t="s">
        <v>96</v>
      </c>
      <c r="D656" s="103">
        <v>726.7</v>
      </c>
    </row>
    <row r="657" spans="1:4" ht="13">
      <c r="A657" s="104" t="s">
        <v>138</v>
      </c>
      <c r="B657" s="101" t="s">
        <v>458</v>
      </c>
      <c r="C657" s="105" t="s">
        <v>139</v>
      </c>
      <c r="D657" s="103">
        <f>D658</f>
        <v>85</v>
      </c>
    </row>
    <row r="658" spans="1:4" ht="13">
      <c r="A658" s="104" t="s">
        <v>140</v>
      </c>
      <c r="B658" s="101" t="s">
        <v>458</v>
      </c>
      <c r="C658" s="105" t="s">
        <v>141</v>
      </c>
      <c r="D658" s="103">
        <v>85</v>
      </c>
    </row>
    <row r="659" spans="1:4" ht="26">
      <c r="A659" s="93" t="s">
        <v>299</v>
      </c>
      <c r="B659" s="94" t="s">
        <v>459</v>
      </c>
      <c r="C659" s="95"/>
      <c r="D659" s="96">
        <f>D660+D664+D668</f>
        <v>160</v>
      </c>
    </row>
    <row r="660" spans="1:4" ht="26">
      <c r="A660" s="97" t="s">
        <v>300</v>
      </c>
      <c r="B660" s="98" t="s">
        <v>460</v>
      </c>
      <c r="C660" s="99"/>
      <c r="D660" s="96">
        <f t="shared" ref="D660:D662" si="101">D661</f>
        <v>10</v>
      </c>
    </row>
    <row r="661" spans="1:4" ht="13">
      <c r="A661" s="100" t="s">
        <v>301</v>
      </c>
      <c r="B661" s="101" t="s">
        <v>461</v>
      </c>
      <c r="C661" s="102"/>
      <c r="D661" s="103">
        <f t="shared" si="101"/>
        <v>10</v>
      </c>
    </row>
    <row r="662" spans="1:4" ht="13">
      <c r="A662" s="104" t="s">
        <v>93</v>
      </c>
      <c r="B662" s="101" t="s">
        <v>461</v>
      </c>
      <c r="C662" s="105" t="s">
        <v>94</v>
      </c>
      <c r="D662" s="103">
        <f t="shared" si="101"/>
        <v>10</v>
      </c>
    </row>
    <row r="663" spans="1:4" ht="13">
      <c r="A663" s="104" t="s">
        <v>95</v>
      </c>
      <c r="B663" s="101" t="s">
        <v>461</v>
      </c>
      <c r="C663" s="105" t="s">
        <v>96</v>
      </c>
      <c r="D663" s="103">
        <v>10</v>
      </c>
    </row>
    <row r="664" spans="1:4" ht="26">
      <c r="A664" s="97" t="s">
        <v>302</v>
      </c>
      <c r="B664" s="98" t="s">
        <v>462</v>
      </c>
      <c r="C664" s="99"/>
      <c r="D664" s="96">
        <f t="shared" ref="D664:D666" si="102">D665</f>
        <v>10</v>
      </c>
    </row>
    <row r="665" spans="1:4" ht="13">
      <c r="A665" s="100" t="s">
        <v>303</v>
      </c>
      <c r="B665" s="101" t="s">
        <v>463</v>
      </c>
      <c r="C665" s="102"/>
      <c r="D665" s="103">
        <f t="shared" si="102"/>
        <v>10</v>
      </c>
    </row>
    <row r="666" spans="1:4" ht="13">
      <c r="A666" s="104" t="s">
        <v>93</v>
      </c>
      <c r="B666" s="101" t="s">
        <v>463</v>
      </c>
      <c r="C666" s="105" t="s">
        <v>94</v>
      </c>
      <c r="D666" s="103">
        <f t="shared" si="102"/>
        <v>10</v>
      </c>
    </row>
    <row r="667" spans="1:4" ht="13">
      <c r="A667" s="104" t="s">
        <v>95</v>
      </c>
      <c r="B667" s="101" t="s">
        <v>463</v>
      </c>
      <c r="C667" s="105" t="s">
        <v>96</v>
      </c>
      <c r="D667" s="103">
        <v>10</v>
      </c>
    </row>
    <row r="668" spans="1:4" ht="26">
      <c r="A668" s="97" t="s">
        <v>304</v>
      </c>
      <c r="B668" s="98" t="s">
        <v>464</v>
      </c>
      <c r="C668" s="99"/>
      <c r="D668" s="96">
        <f t="shared" ref="D668:D670" si="103">D669</f>
        <v>140</v>
      </c>
    </row>
    <row r="669" spans="1:4" ht="26">
      <c r="A669" s="100" t="s">
        <v>305</v>
      </c>
      <c r="B669" s="101" t="s">
        <v>465</v>
      </c>
      <c r="C669" s="102"/>
      <c r="D669" s="103">
        <f t="shared" si="103"/>
        <v>140</v>
      </c>
    </row>
    <row r="670" spans="1:4" ht="13">
      <c r="A670" s="104" t="s">
        <v>93</v>
      </c>
      <c r="B670" s="101" t="s">
        <v>465</v>
      </c>
      <c r="C670" s="105" t="s">
        <v>94</v>
      </c>
      <c r="D670" s="103">
        <f t="shared" si="103"/>
        <v>140</v>
      </c>
    </row>
    <row r="671" spans="1:4" ht="13">
      <c r="A671" s="104" t="s">
        <v>95</v>
      </c>
      <c r="B671" s="101" t="s">
        <v>465</v>
      </c>
      <c r="C671" s="105" t="s">
        <v>96</v>
      </c>
      <c r="D671" s="103">
        <v>140</v>
      </c>
    </row>
    <row r="672" spans="1:4" ht="26">
      <c r="A672" s="93" t="s">
        <v>306</v>
      </c>
      <c r="B672" s="94" t="s">
        <v>466</v>
      </c>
      <c r="C672" s="95"/>
      <c r="D672" s="96">
        <f>D673</f>
        <v>2300</v>
      </c>
    </row>
    <row r="673" spans="1:4" ht="52">
      <c r="A673" s="97" t="s">
        <v>307</v>
      </c>
      <c r="B673" s="98" t="s">
        <v>467</v>
      </c>
      <c r="C673" s="99"/>
      <c r="D673" s="96">
        <f>D674</f>
        <v>2300</v>
      </c>
    </row>
    <row r="674" spans="1:4" ht="39">
      <c r="A674" s="100" t="s">
        <v>308</v>
      </c>
      <c r="B674" s="101" t="s">
        <v>468</v>
      </c>
      <c r="C674" s="102"/>
      <c r="D674" s="103">
        <f t="shared" ref="D674:D675" si="104">D675</f>
        <v>2300</v>
      </c>
    </row>
    <row r="675" spans="1:4" ht="13">
      <c r="A675" s="104" t="s">
        <v>93</v>
      </c>
      <c r="B675" s="101" t="s">
        <v>468</v>
      </c>
      <c r="C675" s="105" t="s">
        <v>94</v>
      </c>
      <c r="D675" s="103">
        <f t="shared" si="104"/>
        <v>2300</v>
      </c>
    </row>
    <row r="676" spans="1:4" ht="13">
      <c r="A676" s="104" t="s">
        <v>95</v>
      </c>
      <c r="B676" s="101" t="s">
        <v>468</v>
      </c>
      <c r="C676" s="105" t="s">
        <v>96</v>
      </c>
      <c r="D676" s="103">
        <v>2300</v>
      </c>
    </row>
    <row r="677" spans="1:4" ht="26">
      <c r="A677" s="93" t="s">
        <v>309</v>
      </c>
      <c r="B677" s="94" t="s">
        <v>469</v>
      </c>
      <c r="C677" s="95"/>
      <c r="D677" s="96">
        <f>D678</f>
        <v>4812.3</v>
      </c>
    </row>
    <row r="678" spans="1:4" ht="13">
      <c r="A678" s="97" t="s">
        <v>310</v>
      </c>
      <c r="B678" s="98" t="s">
        <v>470</v>
      </c>
      <c r="C678" s="99"/>
      <c r="D678" s="96">
        <f>D679+D682+D688</f>
        <v>4812.3</v>
      </c>
    </row>
    <row r="679" spans="1:4" ht="26">
      <c r="A679" s="100" t="s">
        <v>311</v>
      </c>
      <c r="B679" s="101" t="s">
        <v>471</v>
      </c>
      <c r="C679" s="102"/>
      <c r="D679" s="103">
        <f t="shared" ref="D679:D680" si="105">D680</f>
        <v>5</v>
      </c>
    </row>
    <row r="680" spans="1:4" ht="13">
      <c r="A680" s="104" t="s">
        <v>93</v>
      </c>
      <c r="B680" s="101" t="s">
        <v>471</v>
      </c>
      <c r="C680" s="105" t="s">
        <v>94</v>
      </c>
      <c r="D680" s="103">
        <f t="shared" si="105"/>
        <v>5</v>
      </c>
    </row>
    <row r="681" spans="1:4" ht="13">
      <c r="A681" s="104" t="s">
        <v>95</v>
      </c>
      <c r="B681" s="101" t="s">
        <v>471</v>
      </c>
      <c r="C681" s="105" t="s">
        <v>96</v>
      </c>
      <c r="D681" s="103">
        <v>5</v>
      </c>
    </row>
    <row r="682" spans="1:4" ht="26">
      <c r="A682" s="100" t="s">
        <v>312</v>
      </c>
      <c r="B682" s="101" t="s">
        <v>472</v>
      </c>
      <c r="C682" s="102"/>
      <c r="D682" s="103">
        <f>D683+D685</f>
        <v>4707.3</v>
      </c>
    </row>
    <row r="683" spans="1:4" ht="13">
      <c r="A683" s="104" t="s">
        <v>93</v>
      </c>
      <c r="B683" s="101" t="s">
        <v>472</v>
      </c>
      <c r="C683" s="105" t="s">
        <v>94</v>
      </c>
      <c r="D683" s="103">
        <f>D684</f>
        <v>99</v>
      </c>
    </row>
    <row r="684" spans="1:4" ht="13">
      <c r="A684" s="104" t="s">
        <v>95</v>
      </c>
      <c r="B684" s="101" t="s">
        <v>472</v>
      </c>
      <c r="C684" s="105" t="s">
        <v>96</v>
      </c>
      <c r="D684" s="103">
        <v>99</v>
      </c>
    </row>
    <row r="685" spans="1:4" ht="26">
      <c r="A685" s="104" t="s">
        <v>81</v>
      </c>
      <c r="B685" s="101" t="s">
        <v>472</v>
      </c>
      <c r="C685" s="105" t="s">
        <v>82</v>
      </c>
      <c r="D685" s="103">
        <f>D686+D687</f>
        <v>4608.3</v>
      </c>
    </row>
    <row r="686" spans="1:4" ht="13">
      <c r="A686" s="104" t="s">
        <v>83</v>
      </c>
      <c r="B686" s="101" t="s">
        <v>472</v>
      </c>
      <c r="C686" s="105" t="s">
        <v>84</v>
      </c>
      <c r="D686" s="103">
        <v>3824.7</v>
      </c>
    </row>
    <row r="687" spans="1:4" ht="13">
      <c r="A687" s="104" t="s">
        <v>89</v>
      </c>
      <c r="B687" s="101" t="s">
        <v>472</v>
      </c>
      <c r="C687" s="105" t="s">
        <v>90</v>
      </c>
      <c r="D687" s="103">
        <v>783.6</v>
      </c>
    </row>
    <row r="688" spans="1:4" ht="13">
      <c r="A688" s="100" t="s">
        <v>313</v>
      </c>
      <c r="B688" s="101" t="s">
        <v>473</v>
      </c>
      <c r="C688" s="102"/>
      <c r="D688" s="103">
        <f t="shared" ref="D688:D689" si="106">D689</f>
        <v>100</v>
      </c>
    </row>
    <row r="689" spans="1:4" ht="13">
      <c r="A689" s="104" t="s">
        <v>93</v>
      </c>
      <c r="B689" s="101" t="s">
        <v>473</v>
      </c>
      <c r="C689" s="105" t="s">
        <v>94</v>
      </c>
      <c r="D689" s="103">
        <f t="shared" si="106"/>
        <v>100</v>
      </c>
    </row>
    <row r="690" spans="1:4" ht="13">
      <c r="A690" s="104" t="s">
        <v>95</v>
      </c>
      <c r="B690" s="101" t="s">
        <v>473</v>
      </c>
      <c r="C690" s="105" t="s">
        <v>96</v>
      </c>
      <c r="D690" s="103">
        <v>100</v>
      </c>
    </row>
    <row r="691" spans="1:4" ht="26">
      <c r="A691" s="89" t="s">
        <v>314</v>
      </c>
      <c r="B691" s="90" t="s">
        <v>731</v>
      </c>
      <c r="C691" s="91"/>
      <c r="D691" s="96">
        <f>D692+D704+D716+D721</f>
        <v>67828</v>
      </c>
    </row>
    <row r="692" spans="1:4" ht="13">
      <c r="A692" s="93" t="s">
        <v>315</v>
      </c>
      <c r="B692" s="94" t="s">
        <v>732</v>
      </c>
      <c r="C692" s="95"/>
      <c r="D692" s="96">
        <f>D693</f>
        <v>4983</v>
      </c>
    </row>
    <row r="693" spans="1:4" ht="13">
      <c r="A693" s="97" t="s">
        <v>316</v>
      </c>
      <c r="B693" s="98" t="s">
        <v>733</v>
      </c>
      <c r="C693" s="99"/>
      <c r="D693" s="96">
        <f>D694+D698+D701</f>
        <v>4983</v>
      </c>
    </row>
    <row r="694" spans="1:4" ht="52">
      <c r="A694" s="104" t="s">
        <v>392</v>
      </c>
      <c r="B694" s="108" t="s">
        <v>734</v>
      </c>
      <c r="C694" s="105"/>
      <c r="D694" s="103">
        <f>D695</f>
        <v>2113</v>
      </c>
    </row>
    <row r="695" spans="1:4" ht="26">
      <c r="A695" s="104" t="s">
        <v>81</v>
      </c>
      <c r="B695" s="108" t="s">
        <v>734</v>
      </c>
      <c r="C695" s="129">
        <v>600</v>
      </c>
      <c r="D695" s="103">
        <f>D696+D697</f>
        <v>2113</v>
      </c>
    </row>
    <row r="696" spans="1:4" ht="13">
      <c r="A696" s="130" t="s">
        <v>83</v>
      </c>
      <c r="B696" s="108" t="s">
        <v>734</v>
      </c>
      <c r="C696" s="129">
        <v>610</v>
      </c>
      <c r="D696" s="103">
        <v>2113</v>
      </c>
    </row>
    <row r="697" spans="1:4" ht="13">
      <c r="A697" s="104" t="s">
        <v>89</v>
      </c>
      <c r="B697" s="108" t="s">
        <v>734</v>
      </c>
      <c r="C697" s="129">
        <v>620</v>
      </c>
      <c r="D697" s="103"/>
    </row>
    <row r="698" spans="1:4" ht="60" customHeight="1">
      <c r="A698" s="131" t="s">
        <v>779</v>
      </c>
      <c r="B698" s="101" t="s">
        <v>780</v>
      </c>
      <c r="C698" s="129"/>
      <c r="D698" s="103">
        <f>D699</f>
        <v>2583</v>
      </c>
    </row>
    <row r="699" spans="1:4" ht="27.65" customHeight="1">
      <c r="A699" s="104" t="s">
        <v>81</v>
      </c>
      <c r="B699" s="101" t="s">
        <v>780</v>
      </c>
      <c r="C699" s="129">
        <v>600</v>
      </c>
      <c r="D699" s="103">
        <f>D700</f>
        <v>2583</v>
      </c>
    </row>
    <row r="700" spans="1:4" ht="19.149999999999999" customHeight="1">
      <c r="A700" s="130" t="s">
        <v>83</v>
      </c>
      <c r="B700" s="101" t="s">
        <v>780</v>
      </c>
      <c r="C700" s="129">
        <v>610</v>
      </c>
      <c r="D700" s="103">
        <v>2583</v>
      </c>
    </row>
    <row r="701" spans="1:4" ht="55.15" customHeight="1">
      <c r="A701" s="131" t="s">
        <v>779</v>
      </c>
      <c r="B701" s="101" t="s">
        <v>781</v>
      </c>
      <c r="C701" s="129"/>
      <c r="D701" s="103">
        <f>D702</f>
        <v>287</v>
      </c>
    </row>
    <row r="702" spans="1:4" ht="19.149999999999999" customHeight="1">
      <c r="A702" s="104" t="s">
        <v>81</v>
      </c>
      <c r="B702" s="101" t="s">
        <v>781</v>
      </c>
      <c r="C702" s="129">
        <v>600</v>
      </c>
      <c r="D702" s="103">
        <f>D703</f>
        <v>287</v>
      </c>
    </row>
    <row r="703" spans="1:4" ht="19.149999999999999" customHeight="1">
      <c r="A703" s="130" t="s">
        <v>83</v>
      </c>
      <c r="B703" s="101" t="s">
        <v>781</v>
      </c>
      <c r="C703" s="129">
        <v>610</v>
      </c>
      <c r="D703" s="103">
        <v>287</v>
      </c>
    </row>
    <row r="704" spans="1:4" ht="13">
      <c r="A704" s="93" t="s">
        <v>317</v>
      </c>
      <c r="B704" s="94" t="s">
        <v>735</v>
      </c>
      <c r="C704" s="95"/>
      <c r="D704" s="96">
        <f>D705+D709</f>
        <v>7533</v>
      </c>
    </row>
    <row r="705" spans="1:4" ht="26">
      <c r="A705" s="93" t="s">
        <v>403</v>
      </c>
      <c r="B705" s="132" t="s">
        <v>736</v>
      </c>
      <c r="C705" s="95"/>
      <c r="D705" s="96">
        <f>D706</f>
        <v>3830</v>
      </c>
    </row>
    <row r="706" spans="1:4" ht="26">
      <c r="A706" s="133" t="s">
        <v>406</v>
      </c>
      <c r="B706" s="134" t="s">
        <v>737</v>
      </c>
      <c r="C706" s="135"/>
      <c r="D706" s="103">
        <f>D707</f>
        <v>3830</v>
      </c>
    </row>
    <row r="707" spans="1:4" ht="26">
      <c r="A707" s="109" t="s">
        <v>81</v>
      </c>
      <c r="B707" s="134" t="s">
        <v>737</v>
      </c>
      <c r="C707" s="136">
        <v>600</v>
      </c>
      <c r="D707" s="103">
        <f>D708</f>
        <v>3830</v>
      </c>
    </row>
    <row r="708" spans="1:4" ht="13">
      <c r="A708" s="109" t="s">
        <v>405</v>
      </c>
      <c r="B708" s="134" t="s">
        <v>737</v>
      </c>
      <c r="C708" s="136">
        <v>610</v>
      </c>
      <c r="D708" s="103">
        <v>3830</v>
      </c>
    </row>
    <row r="709" spans="1:4" ht="26">
      <c r="A709" s="97" t="s">
        <v>318</v>
      </c>
      <c r="B709" s="98" t="s">
        <v>738</v>
      </c>
      <c r="C709" s="99"/>
      <c r="D709" s="96">
        <f>D710+D713</f>
        <v>3703</v>
      </c>
    </row>
    <row r="710" spans="1:4" ht="13">
      <c r="A710" s="137" t="s">
        <v>407</v>
      </c>
      <c r="B710" s="134" t="s">
        <v>739</v>
      </c>
      <c r="C710" s="129"/>
      <c r="D710" s="103">
        <f t="shared" ref="D710:D711" si="107">D711</f>
        <v>670</v>
      </c>
    </row>
    <row r="711" spans="1:4" ht="13">
      <c r="A711" s="137" t="s">
        <v>72</v>
      </c>
      <c r="B711" s="134" t="s">
        <v>739</v>
      </c>
      <c r="C711" s="105">
        <v>300</v>
      </c>
      <c r="D711" s="103">
        <f t="shared" si="107"/>
        <v>670</v>
      </c>
    </row>
    <row r="712" spans="1:4" ht="13">
      <c r="A712" s="137" t="s">
        <v>74</v>
      </c>
      <c r="B712" s="134" t="s">
        <v>739</v>
      </c>
      <c r="C712" s="105">
        <v>320</v>
      </c>
      <c r="D712" s="103">
        <v>670</v>
      </c>
    </row>
    <row r="713" spans="1:4" ht="13">
      <c r="A713" s="100" t="s">
        <v>782</v>
      </c>
      <c r="B713" s="101" t="s">
        <v>740</v>
      </c>
      <c r="C713" s="102"/>
      <c r="D713" s="103">
        <f>D714</f>
        <v>3033</v>
      </c>
    </row>
    <row r="714" spans="1:4" ht="13">
      <c r="A714" s="104" t="s">
        <v>93</v>
      </c>
      <c r="B714" s="101" t="s">
        <v>740</v>
      </c>
      <c r="C714" s="105" t="s">
        <v>94</v>
      </c>
      <c r="D714" s="103">
        <f>D715</f>
        <v>3033</v>
      </c>
    </row>
    <row r="715" spans="1:4" ht="13">
      <c r="A715" s="104" t="s">
        <v>95</v>
      </c>
      <c r="B715" s="101" t="s">
        <v>740</v>
      </c>
      <c r="C715" s="105" t="s">
        <v>96</v>
      </c>
      <c r="D715" s="103">
        <v>3033</v>
      </c>
    </row>
    <row r="716" spans="1:4" ht="13">
      <c r="A716" s="93" t="s">
        <v>319</v>
      </c>
      <c r="B716" s="94" t="s">
        <v>741</v>
      </c>
      <c r="C716" s="95"/>
      <c r="D716" s="96">
        <f t="shared" ref="D716:D719" si="108">D717</f>
        <v>420</v>
      </c>
    </row>
    <row r="717" spans="1:4" ht="26">
      <c r="A717" s="97" t="s">
        <v>320</v>
      </c>
      <c r="B717" s="98" t="s">
        <v>742</v>
      </c>
      <c r="C717" s="99"/>
      <c r="D717" s="96">
        <f t="shared" si="108"/>
        <v>420</v>
      </c>
    </row>
    <row r="718" spans="1:4" ht="26">
      <c r="A718" s="100" t="s">
        <v>321</v>
      </c>
      <c r="B718" s="101" t="s">
        <v>743</v>
      </c>
      <c r="C718" s="102"/>
      <c r="D718" s="103">
        <f t="shared" si="108"/>
        <v>420</v>
      </c>
    </row>
    <row r="719" spans="1:4" ht="26">
      <c r="A719" s="104" t="s">
        <v>81</v>
      </c>
      <c r="B719" s="101" t="s">
        <v>743</v>
      </c>
      <c r="C719" s="105" t="s">
        <v>82</v>
      </c>
      <c r="D719" s="103">
        <f t="shared" si="108"/>
        <v>420</v>
      </c>
    </row>
    <row r="720" spans="1:4" ht="26">
      <c r="A720" s="104" t="s">
        <v>103</v>
      </c>
      <c r="B720" s="101" t="s">
        <v>743</v>
      </c>
      <c r="C720" s="105" t="s">
        <v>104</v>
      </c>
      <c r="D720" s="103">
        <v>420</v>
      </c>
    </row>
    <row r="721" spans="1:4" ht="13">
      <c r="A721" s="93" t="s">
        <v>322</v>
      </c>
      <c r="B721" s="94" t="s">
        <v>744</v>
      </c>
      <c r="C721" s="95"/>
      <c r="D721" s="96">
        <f>D722+D726+D737</f>
        <v>54892</v>
      </c>
    </row>
    <row r="722" spans="1:4" ht="26">
      <c r="A722" s="97" t="s">
        <v>323</v>
      </c>
      <c r="B722" s="98" t="s">
        <v>745</v>
      </c>
      <c r="C722" s="99"/>
      <c r="D722" s="96">
        <f>D723</f>
        <v>4100</v>
      </c>
    </row>
    <row r="723" spans="1:4" ht="26">
      <c r="A723" s="100" t="s">
        <v>326</v>
      </c>
      <c r="B723" s="101" t="s">
        <v>746</v>
      </c>
      <c r="C723" s="102"/>
      <c r="D723" s="103">
        <f t="shared" ref="D723:D724" si="109">D724</f>
        <v>4100</v>
      </c>
    </row>
    <row r="724" spans="1:4" ht="13">
      <c r="A724" s="104" t="s">
        <v>72</v>
      </c>
      <c r="B724" s="101" t="s">
        <v>746</v>
      </c>
      <c r="C724" s="105" t="s">
        <v>73</v>
      </c>
      <c r="D724" s="103">
        <f t="shared" si="109"/>
        <v>4100</v>
      </c>
    </row>
    <row r="725" spans="1:4" ht="13">
      <c r="A725" s="104" t="s">
        <v>74</v>
      </c>
      <c r="B725" s="101" t="s">
        <v>746</v>
      </c>
      <c r="C725" s="105" t="s">
        <v>75</v>
      </c>
      <c r="D725" s="103">
        <v>4100</v>
      </c>
    </row>
    <row r="726" spans="1:4" ht="39">
      <c r="A726" s="97" t="s">
        <v>327</v>
      </c>
      <c r="B726" s="98" t="s">
        <v>747</v>
      </c>
      <c r="C726" s="99"/>
      <c r="D726" s="96">
        <f>D727+D732</f>
        <v>37896</v>
      </c>
    </row>
    <row r="727" spans="1:4" ht="13">
      <c r="A727" s="100" t="s">
        <v>328</v>
      </c>
      <c r="B727" s="101" t="s">
        <v>748</v>
      </c>
      <c r="C727" s="102"/>
      <c r="D727" s="103">
        <f>D730+D728</f>
        <v>35119</v>
      </c>
    </row>
    <row r="728" spans="1:4" ht="13">
      <c r="A728" s="104" t="s">
        <v>93</v>
      </c>
      <c r="B728" s="101" t="s">
        <v>748</v>
      </c>
      <c r="C728" s="102">
        <v>200</v>
      </c>
      <c r="D728" s="103">
        <f>D729</f>
        <v>562</v>
      </c>
    </row>
    <row r="729" spans="1:4" ht="13">
      <c r="A729" s="104" t="s">
        <v>95</v>
      </c>
      <c r="B729" s="101" t="s">
        <v>748</v>
      </c>
      <c r="C729" s="102">
        <v>240</v>
      </c>
      <c r="D729" s="103">
        <v>562</v>
      </c>
    </row>
    <row r="730" spans="1:4" ht="13">
      <c r="A730" s="104" t="s">
        <v>72</v>
      </c>
      <c r="B730" s="101" t="s">
        <v>748</v>
      </c>
      <c r="C730" s="105" t="s">
        <v>73</v>
      </c>
      <c r="D730" s="103">
        <f>D731</f>
        <v>34557</v>
      </c>
    </row>
    <row r="731" spans="1:4" ht="13">
      <c r="A731" s="104" t="s">
        <v>324</v>
      </c>
      <c r="B731" s="101" t="s">
        <v>748</v>
      </c>
      <c r="C731" s="105" t="s">
        <v>325</v>
      </c>
      <c r="D731" s="103">
        <v>34557</v>
      </c>
    </row>
    <row r="732" spans="1:4" ht="26">
      <c r="A732" s="100" t="s">
        <v>329</v>
      </c>
      <c r="B732" s="101" t="s">
        <v>749</v>
      </c>
      <c r="C732" s="102"/>
      <c r="D732" s="103">
        <f>D733+D735</f>
        <v>2777</v>
      </c>
    </row>
    <row r="733" spans="1:4" ht="39">
      <c r="A733" s="104" t="s">
        <v>112</v>
      </c>
      <c r="B733" s="101" t="s">
        <v>749</v>
      </c>
      <c r="C733" s="105" t="s">
        <v>113</v>
      </c>
      <c r="D733" s="103">
        <f>D734</f>
        <v>2289.4</v>
      </c>
    </row>
    <row r="734" spans="1:4" ht="13">
      <c r="A734" s="104" t="s">
        <v>114</v>
      </c>
      <c r="B734" s="101" t="s">
        <v>749</v>
      </c>
      <c r="C734" s="105" t="s">
        <v>115</v>
      </c>
      <c r="D734" s="103">
        <v>2289.4</v>
      </c>
    </row>
    <row r="735" spans="1:4" ht="13">
      <c r="A735" s="104" t="s">
        <v>93</v>
      </c>
      <c r="B735" s="101" t="s">
        <v>749</v>
      </c>
      <c r="C735" s="105" t="s">
        <v>94</v>
      </c>
      <c r="D735" s="103">
        <f>D736</f>
        <v>487.6</v>
      </c>
    </row>
    <row r="736" spans="1:4" ht="13">
      <c r="A736" s="104" t="s">
        <v>95</v>
      </c>
      <c r="B736" s="101" t="s">
        <v>749</v>
      </c>
      <c r="C736" s="105" t="s">
        <v>96</v>
      </c>
      <c r="D736" s="103">
        <v>487.6</v>
      </c>
    </row>
    <row r="737" spans="1:4" ht="26">
      <c r="A737" s="97" t="s">
        <v>330</v>
      </c>
      <c r="B737" s="98" t="s">
        <v>750</v>
      </c>
      <c r="C737" s="99"/>
      <c r="D737" s="96">
        <f>D738</f>
        <v>12896</v>
      </c>
    </row>
    <row r="738" spans="1:4" ht="26">
      <c r="A738" s="100" t="s">
        <v>331</v>
      </c>
      <c r="B738" s="101" t="s">
        <v>751</v>
      </c>
      <c r="C738" s="102"/>
      <c r="D738" s="103">
        <f t="shared" ref="D738:D739" si="110">D739</f>
        <v>12896</v>
      </c>
    </row>
    <row r="739" spans="1:4" ht="13">
      <c r="A739" s="104" t="s">
        <v>93</v>
      </c>
      <c r="B739" s="101" t="s">
        <v>751</v>
      </c>
      <c r="C739" s="105" t="s">
        <v>94</v>
      </c>
      <c r="D739" s="103">
        <f t="shared" si="110"/>
        <v>12896</v>
      </c>
    </row>
    <row r="740" spans="1:4" ht="13">
      <c r="A740" s="104" t="s">
        <v>95</v>
      </c>
      <c r="B740" s="101" t="s">
        <v>751</v>
      </c>
      <c r="C740" s="105" t="s">
        <v>96</v>
      </c>
      <c r="D740" s="103">
        <v>12896</v>
      </c>
    </row>
    <row r="741" spans="1:4" ht="26">
      <c r="A741" s="89" t="s">
        <v>332</v>
      </c>
      <c r="B741" s="90" t="s">
        <v>558</v>
      </c>
      <c r="C741" s="91"/>
      <c r="D741" s="96">
        <f>D742+D753+D761+D776+D784</f>
        <v>950093.4</v>
      </c>
    </row>
    <row r="742" spans="1:4" ht="13">
      <c r="A742" s="93" t="s">
        <v>333</v>
      </c>
      <c r="B742" s="94" t="s">
        <v>559</v>
      </c>
      <c r="C742" s="95"/>
      <c r="D742" s="96">
        <f>D743</f>
        <v>443641.7</v>
      </c>
    </row>
    <row r="743" spans="1:4" ht="39">
      <c r="A743" s="97" t="s">
        <v>393</v>
      </c>
      <c r="B743" s="98" t="s">
        <v>560</v>
      </c>
      <c r="C743" s="99"/>
      <c r="D743" s="96">
        <f>D747+D744+D750</f>
        <v>443641.7</v>
      </c>
    </row>
    <row r="744" spans="1:4" ht="13">
      <c r="A744" s="100" t="s">
        <v>334</v>
      </c>
      <c r="B744" s="101" t="s">
        <v>561</v>
      </c>
      <c r="C744" s="102"/>
      <c r="D744" s="103">
        <f t="shared" ref="D744:D745" si="111">D745</f>
        <v>398500</v>
      </c>
    </row>
    <row r="745" spans="1:4" ht="13">
      <c r="A745" s="104" t="s">
        <v>63</v>
      </c>
      <c r="B745" s="101" t="s">
        <v>561</v>
      </c>
      <c r="C745" s="105" t="s">
        <v>64</v>
      </c>
      <c r="D745" s="103">
        <f t="shared" si="111"/>
        <v>398500</v>
      </c>
    </row>
    <row r="746" spans="1:4" ht="13">
      <c r="A746" s="104" t="s">
        <v>65</v>
      </c>
      <c r="B746" s="101" t="s">
        <v>561</v>
      </c>
      <c r="C746" s="105" t="s">
        <v>66</v>
      </c>
      <c r="D746" s="103">
        <v>398500</v>
      </c>
    </row>
    <row r="747" spans="1:4" ht="13">
      <c r="A747" s="100" t="s">
        <v>334</v>
      </c>
      <c r="B747" s="101" t="s">
        <v>562</v>
      </c>
      <c r="C747" s="102"/>
      <c r="D747" s="103">
        <f t="shared" ref="D747:D748" si="112">D748</f>
        <v>45000</v>
      </c>
    </row>
    <row r="748" spans="1:4" ht="13">
      <c r="A748" s="104" t="s">
        <v>63</v>
      </c>
      <c r="B748" s="101" t="s">
        <v>562</v>
      </c>
      <c r="C748" s="105" t="s">
        <v>64</v>
      </c>
      <c r="D748" s="103">
        <f t="shared" si="112"/>
        <v>45000</v>
      </c>
    </row>
    <row r="749" spans="1:4" ht="13">
      <c r="A749" s="104" t="s">
        <v>65</v>
      </c>
      <c r="B749" s="101" t="s">
        <v>562</v>
      </c>
      <c r="C749" s="105" t="s">
        <v>66</v>
      </c>
      <c r="D749" s="103">
        <v>45000</v>
      </c>
    </row>
    <row r="750" spans="1:4" ht="26">
      <c r="A750" s="104" t="s">
        <v>849</v>
      </c>
      <c r="B750" s="101" t="s">
        <v>850</v>
      </c>
      <c r="C750" s="105"/>
      <c r="D750" s="103">
        <f>D751</f>
        <v>141.69999999999999</v>
      </c>
    </row>
    <row r="751" spans="1:4" ht="13">
      <c r="A751" s="104" t="s">
        <v>93</v>
      </c>
      <c r="B751" s="101" t="s">
        <v>850</v>
      </c>
      <c r="C751" s="105" t="s">
        <v>94</v>
      </c>
      <c r="D751" s="103">
        <f>D752</f>
        <v>141.69999999999999</v>
      </c>
    </row>
    <row r="752" spans="1:4" ht="13">
      <c r="A752" s="104" t="s">
        <v>95</v>
      </c>
      <c r="B752" s="101" t="s">
        <v>850</v>
      </c>
      <c r="C752" s="105" t="s">
        <v>96</v>
      </c>
      <c r="D752" s="103">
        <v>141.69999999999999</v>
      </c>
    </row>
    <row r="753" spans="1:4" ht="13">
      <c r="A753" s="93" t="s">
        <v>395</v>
      </c>
      <c r="B753" s="94" t="s">
        <v>563</v>
      </c>
      <c r="C753" s="95"/>
      <c r="D753" s="96">
        <f>D754</f>
        <v>34500</v>
      </c>
    </row>
    <row r="754" spans="1:4" ht="26">
      <c r="A754" s="97" t="s">
        <v>396</v>
      </c>
      <c r="B754" s="98" t="s">
        <v>564</v>
      </c>
      <c r="C754" s="99"/>
      <c r="D754" s="96">
        <f>D755++D758</f>
        <v>34500</v>
      </c>
    </row>
    <row r="755" spans="1:4" ht="13">
      <c r="A755" s="100" t="s">
        <v>397</v>
      </c>
      <c r="B755" s="101" t="s">
        <v>565</v>
      </c>
      <c r="C755" s="102"/>
      <c r="D755" s="103">
        <f t="shared" ref="D755:D756" si="113">D756</f>
        <v>32775</v>
      </c>
    </row>
    <row r="756" spans="1:4" ht="13">
      <c r="A756" s="104" t="s">
        <v>63</v>
      </c>
      <c r="B756" s="101" t="s">
        <v>565</v>
      </c>
      <c r="C756" s="105" t="s">
        <v>64</v>
      </c>
      <c r="D756" s="103">
        <f t="shared" si="113"/>
        <v>32775</v>
      </c>
    </row>
    <row r="757" spans="1:4" ht="13">
      <c r="A757" s="104" t="s">
        <v>65</v>
      </c>
      <c r="B757" s="101" t="s">
        <v>565</v>
      </c>
      <c r="C757" s="105" t="s">
        <v>66</v>
      </c>
      <c r="D757" s="103">
        <v>32775</v>
      </c>
    </row>
    <row r="758" spans="1:4" ht="13">
      <c r="A758" s="100" t="s">
        <v>397</v>
      </c>
      <c r="B758" s="101" t="s">
        <v>566</v>
      </c>
      <c r="C758" s="102"/>
      <c r="D758" s="103">
        <f t="shared" ref="D758:D759" si="114">D759</f>
        <v>1725</v>
      </c>
    </row>
    <row r="759" spans="1:4" ht="13">
      <c r="A759" s="104" t="s">
        <v>63</v>
      </c>
      <c r="B759" s="101" t="s">
        <v>566</v>
      </c>
      <c r="C759" s="105" t="s">
        <v>64</v>
      </c>
      <c r="D759" s="103">
        <f t="shared" si="114"/>
        <v>1725</v>
      </c>
    </row>
    <row r="760" spans="1:4" ht="13">
      <c r="A760" s="104" t="s">
        <v>65</v>
      </c>
      <c r="B760" s="101" t="s">
        <v>566</v>
      </c>
      <c r="C760" s="105" t="s">
        <v>66</v>
      </c>
      <c r="D760" s="103">
        <v>1725</v>
      </c>
    </row>
    <row r="761" spans="1:4" ht="26">
      <c r="A761" s="93" t="s">
        <v>335</v>
      </c>
      <c r="B761" s="94" t="s">
        <v>567</v>
      </c>
      <c r="C761" s="95"/>
      <c r="D761" s="96">
        <f>D762+D769</f>
        <v>468700</v>
      </c>
    </row>
    <row r="762" spans="1:4" ht="39">
      <c r="A762" s="97" t="s">
        <v>336</v>
      </c>
      <c r="B762" s="98" t="s">
        <v>568</v>
      </c>
      <c r="C762" s="99"/>
      <c r="D762" s="96">
        <f>D763+D766</f>
        <v>36000</v>
      </c>
    </row>
    <row r="763" spans="1:4" ht="13">
      <c r="A763" s="100" t="s">
        <v>337</v>
      </c>
      <c r="B763" s="101" t="s">
        <v>569</v>
      </c>
      <c r="C763" s="102"/>
      <c r="D763" s="103">
        <f t="shared" ref="D763:D764" si="115">D764</f>
        <v>1000</v>
      </c>
    </row>
    <row r="764" spans="1:4" ht="13">
      <c r="A764" s="104" t="s">
        <v>93</v>
      </c>
      <c r="B764" s="101" t="s">
        <v>569</v>
      </c>
      <c r="C764" s="105" t="s">
        <v>94</v>
      </c>
      <c r="D764" s="103">
        <f t="shared" si="115"/>
        <v>1000</v>
      </c>
    </row>
    <row r="765" spans="1:4" ht="13">
      <c r="A765" s="104" t="s">
        <v>95</v>
      </c>
      <c r="B765" s="101" t="s">
        <v>569</v>
      </c>
      <c r="C765" s="105" t="s">
        <v>96</v>
      </c>
      <c r="D765" s="103">
        <v>1000</v>
      </c>
    </row>
    <row r="766" spans="1:4" ht="26">
      <c r="A766" s="100" t="s">
        <v>338</v>
      </c>
      <c r="B766" s="101" t="s">
        <v>570</v>
      </c>
      <c r="C766" s="102"/>
      <c r="D766" s="103">
        <f t="shared" ref="D766:D767" si="116">D767</f>
        <v>35000</v>
      </c>
    </row>
    <row r="767" spans="1:4" ht="13">
      <c r="A767" s="104" t="s">
        <v>138</v>
      </c>
      <c r="B767" s="101" t="s">
        <v>570</v>
      </c>
      <c r="C767" s="105" t="s">
        <v>139</v>
      </c>
      <c r="D767" s="103">
        <f t="shared" si="116"/>
        <v>35000</v>
      </c>
    </row>
    <row r="768" spans="1:4" ht="26">
      <c r="A768" s="104" t="s">
        <v>339</v>
      </c>
      <c r="B768" s="101" t="s">
        <v>570</v>
      </c>
      <c r="C768" s="105" t="s">
        <v>340</v>
      </c>
      <c r="D768" s="103">
        <v>35000</v>
      </c>
    </row>
    <row r="769" spans="1:4" ht="39">
      <c r="A769" s="97" t="s">
        <v>341</v>
      </c>
      <c r="B769" s="98" t="s">
        <v>571</v>
      </c>
      <c r="C769" s="99"/>
      <c r="D769" s="96">
        <f>D773+D770</f>
        <v>432700</v>
      </c>
    </row>
    <row r="770" spans="1:4" ht="13">
      <c r="A770" s="100" t="s">
        <v>847</v>
      </c>
      <c r="B770" s="126" t="s">
        <v>848</v>
      </c>
      <c r="C770" s="99"/>
      <c r="D770" s="103">
        <f t="shared" ref="D770:D771" si="117">D771</f>
        <v>12700</v>
      </c>
    </row>
    <row r="771" spans="1:4" ht="13">
      <c r="A771" s="104" t="s">
        <v>93</v>
      </c>
      <c r="B771" s="126" t="s">
        <v>848</v>
      </c>
      <c r="C771" s="105" t="s">
        <v>94</v>
      </c>
      <c r="D771" s="103">
        <f t="shared" si="117"/>
        <v>12700</v>
      </c>
    </row>
    <row r="772" spans="1:4" ht="13">
      <c r="A772" s="104" t="s">
        <v>95</v>
      </c>
      <c r="B772" s="126" t="s">
        <v>848</v>
      </c>
      <c r="C772" s="105" t="s">
        <v>96</v>
      </c>
      <c r="D772" s="103">
        <v>12700</v>
      </c>
    </row>
    <row r="773" spans="1:4" ht="26">
      <c r="A773" s="100" t="s">
        <v>398</v>
      </c>
      <c r="B773" s="101" t="s">
        <v>572</v>
      </c>
      <c r="C773" s="102"/>
      <c r="D773" s="103">
        <f t="shared" ref="D773:D774" si="118">D774</f>
        <v>420000</v>
      </c>
    </row>
    <row r="774" spans="1:4" ht="13">
      <c r="A774" s="104" t="s">
        <v>138</v>
      </c>
      <c r="B774" s="101" t="s">
        <v>572</v>
      </c>
      <c r="C774" s="105" t="s">
        <v>139</v>
      </c>
      <c r="D774" s="103">
        <f t="shared" si="118"/>
        <v>420000</v>
      </c>
    </row>
    <row r="775" spans="1:4" ht="26">
      <c r="A775" s="104" t="s">
        <v>193</v>
      </c>
      <c r="B775" s="101" t="s">
        <v>572</v>
      </c>
      <c r="C775" s="105" t="s">
        <v>194</v>
      </c>
      <c r="D775" s="103">
        <v>420000</v>
      </c>
    </row>
    <row r="776" spans="1:4" ht="26">
      <c r="A776" s="93" t="s">
        <v>342</v>
      </c>
      <c r="B776" s="94" t="s">
        <v>573</v>
      </c>
      <c r="C776" s="95"/>
      <c r="D776" s="96">
        <f>D777</f>
        <v>1854.3</v>
      </c>
    </row>
    <row r="777" spans="1:4" ht="26">
      <c r="A777" s="97" t="s">
        <v>343</v>
      </c>
      <c r="B777" s="98" t="s">
        <v>574</v>
      </c>
      <c r="C777" s="99"/>
      <c r="D777" s="96">
        <f>D778</f>
        <v>1854.3</v>
      </c>
    </row>
    <row r="778" spans="1:4" ht="13">
      <c r="A778" s="100" t="s">
        <v>344</v>
      </c>
      <c r="B778" s="101" t="s">
        <v>575</v>
      </c>
      <c r="C778" s="102"/>
      <c r="D778" s="103">
        <f>D779+D781</f>
        <v>1854.3</v>
      </c>
    </row>
    <row r="779" spans="1:4" ht="13">
      <c r="A779" s="104" t="s">
        <v>93</v>
      </c>
      <c r="B779" s="101" t="s">
        <v>575</v>
      </c>
      <c r="C779" s="105" t="s">
        <v>94</v>
      </c>
      <c r="D779" s="103">
        <f>D780</f>
        <v>23.4</v>
      </c>
    </row>
    <row r="780" spans="1:4" ht="13">
      <c r="A780" s="104" t="s">
        <v>95</v>
      </c>
      <c r="B780" s="101" t="s">
        <v>575</v>
      </c>
      <c r="C780" s="105" t="s">
        <v>96</v>
      </c>
      <c r="D780" s="103">
        <v>23.4</v>
      </c>
    </row>
    <row r="781" spans="1:4" ht="26">
      <c r="A781" s="104" t="s">
        <v>81</v>
      </c>
      <c r="B781" s="101" t="s">
        <v>575</v>
      </c>
      <c r="C781" s="105" t="s">
        <v>82</v>
      </c>
      <c r="D781" s="103">
        <f>D782+D783</f>
        <v>1830.8999999999999</v>
      </c>
    </row>
    <row r="782" spans="1:4" ht="13">
      <c r="A782" s="104" t="s">
        <v>83</v>
      </c>
      <c r="B782" s="101" t="s">
        <v>575</v>
      </c>
      <c r="C782" s="105" t="s">
        <v>84</v>
      </c>
      <c r="D782" s="103">
        <v>1639.6</v>
      </c>
    </row>
    <row r="783" spans="1:4" ht="13">
      <c r="A783" s="104" t="s">
        <v>89</v>
      </c>
      <c r="B783" s="101" t="s">
        <v>575</v>
      </c>
      <c r="C783" s="105" t="s">
        <v>90</v>
      </c>
      <c r="D783" s="103">
        <v>191.3</v>
      </c>
    </row>
    <row r="784" spans="1:4" ht="13">
      <c r="A784" s="159" t="s">
        <v>862</v>
      </c>
      <c r="B784" s="163" t="s">
        <v>867</v>
      </c>
      <c r="C784" s="163"/>
      <c r="D784" s="96">
        <f>D785+D789</f>
        <v>1397.3999999999999</v>
      </c>
    </row>
    <row r="785" spans="1:4" ht="26">
      <c r="A785" s="160" t="s">
        <v>863</v>
      </c>
      <c r="B785" s="164" t="s">
        <v>868</v>
      </c>
      <c r="C785" s="164"/>
      <c r="D785" s="96">
        <f>D786</f>
        <v>1365.8</v>
      </c>
    </row>
    <row r="786" spans="1:4" ht="13">
      <c r="A786" s="161" t="s">
        <v>864</v>
      </c>
      <c r="B786" s="165" t="s">
        <v>869</v>
      </c>
      <c r="C786" s="165"/>
      <c r="D786" s="103">
        <f>D787</f>
        <v>1365.8</v>
      </c>
    </row>
    <row r="787" spans="1:4" ht="13">
      <c r="A787" s="162" t="s">
        <v>63</v>
      </c>
      <c r="B787" s="165" t="s">
        <v>869</v>
      </c>
      <c r="C787" s="155" t="s">
        <v>64</v>
      </c>
      <c r="D787" s="103">
        <f>D788</f>
        <v>1365.8</v>
      </c>
    </row>
    <row r="788" spans="1:4" ht="13">
      <c r="A788" s="162" t="s">
        <v>65</v>
      </c>
      <c r="B788" s="165" t="s">
        <v>869</v>
      </c>
      <c r="C788" s="155" t="s">
        <v>66</v>
      </c>
      <c r="D788" s="103">
        <v>1365.8</v>
      </c>
    </row>
    <row r="789" spans="1:4" ht="13">
      <c r="A789" s="160" t="s">
        <v>865</v>
      </c>
      <c r="B789" s="164" t="s">
        <v>870</v>
      </c>
      <c r="C789" s="164"/>
      <c r="D789" s="96">
        <f>D790</f>
        <v>31.6</v>
      </c>
    </row>
    <row r="790" spans="1:4" ht="18" customHeight="1">
      <c r="A790" s="161" t="s">
        <v>866</v>
      </c>
      <c r="B790" s="165" t="s">
        <v>871</v>
      </c>
      <c r="C790" s="165"/>
      <c r="D790" s="103">
        <f>D791</f>
        <v>31.6</v>
      </c>
    </row>
    <row r="791" spans="1:4" ht="16.5" customHeight="1">
      <c r="A791" s="162" t="s">
        <v>93</v>
      </c>
      <c r="B791" s="165" t="s">
        <v>871</v>
      </c>
      <c r="C791" s="155" t="s">
        <v>94</v>
      </c>
      <c r="D791" s="103">
        <f>D792</f>
        <v>31.6</v>
      </c>
    </row>
    <row r="792" spans="1:4" ht="19.5" customHeight="1">
      <c r="A792" s="162" t="s">
        <v>95</v>
      </c>
      <c r="B792" s="165" t="s">
        <v>871</v>
      </c>
      <c r="C792" s="155" t="s">
        <v>96</v>
      </c>
      <c r="D792" s="103">
        <v>31.6</v>
      </c>
    </row>
    <row r="793" spans="1:4" ht="39">
      <c r="A793" s="89" t="s">
        <v>345</v>
      </c>
      <c r="B793" s="90" t="s">
        <v>576</v>
      </c>
      <c r="C793" s="91"/>
      <c r="D793" s="96">
        <f>D794+D818</f>
        <v>10765</v>
      </c>
    </row>
    <row r="794" spans="1:4" ht="26">
      <c r="A794" s="93" t="s">
        <v>346</v>
      </c>
      <c r="B794" s="94" t="s">
        <v>577</v>
      </c>
      <c r="C794" s="95"/>
      <c r="D794" s="96">
        <f>D795+D811</f>
        <v>5000</v>
      </c>
    </row>
    <row r="795" spans="1:4" s="74" customFormat="1" ht="52">
      <c r="A795" s="97" t="s">
        <v>399</v>
      </c>
      <c r="B795" s="98" t="s">
        <v>578</v>
      </c>
      <c r="C795" s="99"/>
      <c r="D795" s="96">
        <f>D796+D799+D802+D805+D808</f>
        <v>4660</v>
      </c>
    </row>
    <row r="796" spans="1:4" ht="52">
      <c r="A796" s="100" t="s">
        <v>400</v>
      </c>
      <c r="B796" s="101" t="s">
        <v>612</v>
      </c>
      <c r="C796" s="102"/>
      <c r="D796" s="103">
        <f t="shared" ref="D796:D797" si="119">D797</f>
        <v>3300</v>
      </c>
    </row>
    <row r="797" spans="1:4" ht="13">
      <c r="A797" s="104" t="s">
        <v>93</v>
      </c>
      <c r="B797" s="101" t="s">
        <v>612</v>
      </c>
      <c r="C797" s="105" t="s">
        <v>94</v>
      </c>
      <c r="D797" s="103">
        <f t="shared" si="119"/>
        <v>3300</v>
      </c>
    </row>
    <row r="798" spans="1:4" ht="13">
      <c r="A798" s="104" t="s">
        <v>95</v>
      </c>
      <c r="B798" s="101" t="s">
        <v>612</v>
      </c>
      <c r="C798" s="105" t="s">
        <v>96</v>
      </c>
      <c r="D798" s="103">
        <v>3300</v>
      </c>
    </row>
    <row r="799" spans="1:4" ht="39">
      <c r="A799" s="100" t="s">
        <v>690</v>
      </c>
      <c r="B799" s="101" t="s">
        <v>613</v>
      </c>
      <c r="C799" s="102"/>
      <c r="D799" s="103">
        <f t="shared" ref="D799:D800" si="120">D800</f>
        <v>1200</v>
      </c>
    </row>
    <row r="800" spans="1:4" ht="13">
      <c r="A800" s="104" t="s">
        <v>93</v>
      </c>
      <c r="B800" s="101" t="s">
        <v>613</v>
      </c>
      <c r="C800" s="105" t="s">
        <v>94</v>
      </c>
      <c r="D800" s="103">
        <f t="shared" si="120"/>
        <v>1200</v>
      </c>
    </row>
    <row r="801" spans="1:4" ht="13">
      <c r="A801" s="104" t="s">
        <v>95</v>
      </c>
      <c r="B801" s="101" t="s">
        <v>613</v>
      </c>
      <c r="C801" s="105" t="s">
        <v>96</v>
      </c>
      <c r="D801" s="103">
        <v>1200</v>
      </c>
    </row>
    <row r="802" spans="1:4" ht="65">
      <c r="A802" s="100" t="s">
        <v>401</v>
      </c>
      <c r="B802" s="101" t="s">
        <v>614</v>
      </c>
      <c r="C802" s="102"/>
      <c r="D802" s="103">
        <f t="shared" ref="D802:D803" si="121">D803</f>
        <v>3</v>
      </c>
    </row>
    <row r="803" spans="1:4" ht="13">
      <c r="A803" s="104" t="s">
        <v>93</v>
      </c>
      <c r="B803" s="101" t="s">
        <v>614</v>
      </c>
      <c r="C803" s="105" t="s">
        <v>94</v>
      </c>
      <c r="D803" s="103">
        <f t="shared" si="121"/>
        <v>3</v>
      </c>
    </row>
    <row r="804" spans="1:4" ht="13">
      <c r="A804" s="104" t="s">
        <v>95</v>
      </c>
      <c r="B804" s="101" t="s">
        <v>614</v>
      </c>
      <c r="C804" s="105" t="s">
        <v>96</v>
      </c>
      <c r="D804" s="103">
        <v>3</v>
      </c>
    </row>
    <row r="805" spans="1:4" ht="26">
      <c r="A805" s="100" t="s">
        <v>347</v>
      </c>
      <c r="B805" s="101" t="s">
        <v>615</v>
      </c>
      <c r="C805" s="102"/>
      <c r="D805" s="103">
        <f t="shared" ref="D805:D806" si="122">D806</f>
        <v>107</v>
      </c>
    </row>
    <row r="806" spans="1:4" ht="13">
      <c r="A806" s="104" t="s">
        <v>93</v>
      </c>
      <c r="B806" s="101" t="s">
        <v>615</v>
      </c>
      <c r="C806" s="105" t="s">
        <v>94</v>
      </c>
      <c r="D806" s="103">
        <f t="shared" si="122"/>
        <v>107</v>
      </c>
    </row>
    <row r="807" spans="1:4" ht="13">
      <c r="A807" s="104" t="s">
        <v>95</v>
      </c>
      <c r="B807" s="101" t="s">
        <v>615</v>
      </c>
      <c r="C807" s="105" t="s">
        <v>96</v>
      </c>
      <c r="D807" s="103">
        <v>107</v>
      </c>
    </row>
    <row r="808" spans="1:4" ht="39">
      <c r="A808" s="100" t="s">
        <v>691</v>
      </c>
      <c r="B808" s="101" t="s">
        <v>616</v>
      </c>
      <c r="C808" s="102"/>
      <c r="D808" s="103">
        <f t="shared" ref="D808:D809" si="123">D809</f>
        <v>50</v>
      </c>
    </row>
    <row r="809" spans="1:4" ht="13">
      <c r="A809" s="104" t="s">
        <v>93</v>
      </c>
      <c r="B809" s="101" t="s">
        <v>616</v>
      </c>
      <c r="C809" s="105" t="s">
        <v>94</v>
      </c>
      <c r="D809" s="103">
        <f t="shared" si="123"/>
        <v>50</v>
      </c>
    </row>
    <row r="810" spans="1:4" ht="13">
      <c r="A810" s="104" t="s">
        <v>95</v>
      </c>
      <c r="B810" s="101" t="s">
        <v>616</v>
      </c>
      <c r="C810" s="105" t="s">
        <v>96</v>
      </c>
      <c r="D810" s="103">
        <v>50</v>
      </c>
    </row>
    <row r="811" spans="1:4" ht="13">
      <c r="A811" s="97" t="s">
        <v>348</v>
      </c>
      <c r="B811" s="98" t="s">
        <v>617</v>
      </c>
      <c r="C811" s="99"/>
      <c r="D811" s="96">
        <f>D812+D815</f>
        <v>340</v>
      </c>
    </row>
    <row r="812" spans="1:4" ht="39">
      <c r="A812" s="100" t="s">
        <v>349</v>
      </c>
      <c r="B812" s="108" t="s">
        <v>618</v>
      </c>
      <c r="C812" s="102"/>
      <c r="D812" s="103">
        <f t="shared" ref="D812:D813" si="124">D813</f>
        <v>100</v>
      </c>
    </row>
    <row r="813" spans="1:4" ht="13">
      <c r="A813" s="104" t="s">
        <v>93</v>
      </c>
      <c r="B813" s="108" t="s">
        <v>618</v>
      </c>
      <c r="C813" s="105" t="s">
        <v>94</v>
      </c>
      <c r="D813" s="103">
        <f t="shared" si="124"/>
        <v>100</v>
      </c>
    </row>
    <row r="814" spans="1:4" ht="13">
      <c r="A814" s="104" t="s">
        <v>95</v>
      </c>
      <c r="B814" s="108" t="s">
        <v>618</v>
      </c>
      <c r="C814" s="105" t="s">
        <v>96</v>
      </c>
      <c r="D814" s="103">
        <v>100</v>
      </c>
    </row>
    <row r="815" spans="1:4" ht="39">
      <c r="A815" s="138" t="s">
        <v>786</v>
      </c>
      <c r="B815" s="126" t="s">
        <v>787</v>
      </c>
      <c r="C815" s="99"/>
      <c r="D815" s="103">
        <f>D816</f>
        <v>240</v>
      </c>
    </row>
    <row r="816" spans="1:4" ht="13">
      <c r="A816" s="104" t="s">
        <v>93</v>
      </c>
      <c r="B816" s="126" t="s">
        <v>787</v>
      </c>
      <c r="C816" s="105" t="s">
        <v>94</v>
      </c>
      <c r="D816" s="103">
        <f>D817</f>
        <v>240</v>
      </c>
    </row>
    <row r="817" spans="1:4" ht="13">
      <c r="A817" s="104" t="s">
        <v>95</v>
      </c>
      <c r="B817" s="126" t="s">
        <v>787</v>
      </c>
      <c r="C817" s="105" t="s">
        <v>96</v>
      </c>
      <c r="D817" s="103">
        <v>240</v>
      </c>
    </row>
    <row r="818" spans="1:4" ht="13">
      <c r="A818" s="93" t="s">
        <v>350</v>
      </c>
      <c r="B818" s="94" t="s">
        <v>619</v>
      </c>
      <c r="C818" s="95"/>
      <c r="D818" s="96">
        <f>D819+D823+D827</f>
        <v>5765</v>
      </c>
    </row>
    <row r="819" spans="1:4" ht="26">
      <c r="A819" s="97" t="s">
        <v>351</v>
      </c>
      <c r="B819" s="98" t="s">
        <v>620</v>
      </c>
      <c r="C819" s="99"/>
      <c r="D819" s="96">
        <f t="shared" ref="D819:D821" si="125">D820</f>
        <v>5225</v>
      </c>
    </row>
    <row r="820" spans="1:4" ht="13">
      <c r="A820" s="100" t="s">
        <v>80</v>
      </c>
      <c r="B820" s="101" t="s">
        <v>621</v>
      </c>
      <c r="C820" s="102"/>
      <c r="D820" s="103">
        <f t="shared" si="125"/>
        <v>5225</v>
      </c>
    </row>
    <row r="821" spans="1:4" ht="26">
      <c r="A821" s="104" t="s">
        <v>81</v>
      </c>
      <c r="B821" s="101" t="s">
        <v>621</v>
      </c>
      <c r="C821" s="105" t="s">
        <v>82</v>
      </c>
      <c r="D821" s="103">
        <f t="shared" si="125"/>
        <v>5225</v>
      </c>
    </row>
    <row r="822" spans="1:4" ht="13">
      <c r="A822" s="104" t="s">
        <v>83</v>
      </c>
      <c r="B822" s="101" t="s">
        <v>621</v>
      </c>
      <c r="C822" s="105" t="s">
        <v>84</v>
      </c>
      <c r="D822" s="103">
        <v>5225</v>
      </c>
    </row>
    <row r="823" spans="1:4" ht="26">
      <c r="A823" s="97" t="s">
        <v>352</v>
      </c>
      <c r="B823" s="98" t="s">
        <v>622</v>
      </c>
      <c r="C823" s="99"/>
      <c r="D823" s="96">
        <f t="shared" ref="D823:D825" si="126">D824</f>
        <v>380</v>
      </c>
    </row>
    <row r="824" spans="1:4" ht="26">
      <c r="A824" s="100" t="s">
        <v>353</v>
      </c>
      <c r="B824" s="101" t="s">
        <v>623</v>
      </c>
      <c r="C824" s="102"/>
      <c r="D824" s="103">
        <f t="shared" si="126"/>
        <v>380</v>
      </c>
    </row>
    <row r="825" spans="1:4" ht="26">
      <c r="A825" s="104" t="s">
        <v>81</v>
      </c>
      <c r="B825" s="101" t="s">
        <v>623</v>
      </c>
      <c r="C825" s="105" t="s">
        <v>82</v>
      </c>
      <c r="D825" s="103">
        <f t="shared" si="126"/>
        <v>380</v>
      </c>
    </row>
    <row r="826" spans="1:4" ht="13">
      <c r="A826" s="104" t="s">
        <v>89</v>
      </c>
      <c r="B826" s="101" t="s">
        <v>623</v>
      </c>
      <c r="C826" s="105" t="s">
        <v>90</v>
      </c>
      <c r="D826" s="103">
        <v>380</v>
      </c>
    </row>
    <row r="827" spans="1:4" ht="26">
      <c r="A827" s="97" t="s">
        <v>354</v>
      </c>
      <c r="B827" s="98" t="s">
        <v>624</v>
      </c>
      <c r="C827" s="99"/>
      <c r="D827" s="96">
        <f t="shared" ref="D827:D829" si="127">D828</f>
        <v>160</v>
      </c>
    </row>
    <row r="828" spans="1:4" ht="26">
      <c r="A828" s="100" t="s">
        <v>353</v>
      </c>
      <c r="B828" s="101" t="s">
        <v>625</v>
      </c>
      <c r="C828" s="102"/>
      <c r="D828" s="103">
        <f t="shared" si="127"/>
        <v>160</v>
      </c>
    </row>
    <row r="829" spans="1:4" ht="26">
      <c r="A829" s="104" t="s">
        <v>81</v>
      </c>
      <c r="B829" s="101" t="s">
        <v>625</v>
      </c>
      <c r="C829" s="105" t="s">
        <v>82</v>
      </c>
      <c r="D829" s="103">
        <f t="shared" si="127"/>
        <v>160</v>
      </c>
    </row>
    <row r="830" spans="1:4" ht="13">
      <c r="A830" s="104" t="s">
        <v>89</v>
      </c>
      <c r="B830" s="101" t="s">
        <v>625</v>
      </c>
      <c r="C830" s="105">
        <v>620</v>
      </c>
      <c r="D830" s="103">
        <v>160</v>
      </c>
    </row>
    <row r="831" spans="1:4" ht="13">
      <c r="A831" s="89" t="s">
        <v>355</v>
      </c>
      <c r="B831" s="90" t="s">
        <v>579</v>
      </c>
      <c r="C831" s="91"/>
      <c r="D831" s="96">
        <f t="shared" ref="D831:D835" si="128">D832</f>
        <v>700</v>
      </c>
    </row>
    <row r="832" spans="1:4" ht="13">
      <c r="A832" s="93" t="s">
        <v>356</v>
      </c>
      <c r="B832" s="94" t="s">
        <v>580</v>
      </c>
      <c r="C832" s="95"/>
      <c r="D832" s="96">
        <f>D833+D837</f>
        <v>700</v>
      </c>
    </row>
    <row r="833" spans="1:4" ht="52">
      <c r="A833" s="97" t="s">
        <v>357</v>
      </c>
      <c r="B833" s="98" t="s">
        <v>581</v>
      </c>
      <c r="C833" s="99"/>
      <c r="D833" s="96">
        <f t="shared" si="128"/>
        <v>500</v>
      </c>
    </row>
    <row r="834" spans="1:4" ht="26">
      <c r="A834" s="100" t="s">
        <v>358</v>
      </c>
      <c r="B834" s="101" t="s">
        <v>582</v>
      </c>
      <c r="C834" s="102"/>
      <c r="D834" s="103">
        <f t="shared" si="128"/>
        <v>500</v>
      </c>
    </row>
    <row r="835" spans="1:4" ht="13">
      <c r="A835" s="104" t="s">
        <v>93</v>
      </c>
      <c r="B835" s="108" t="s">
        <v>582</v>
      </c>
      <c r="C835" s="105" t="s">
        <v>94</v>
      </c>
      <c r="D835" s="103">
        <f t="shared" si="128"/>
        <v>500</v>
      </c>
    </row>
    <row r="836" spans="1:4" ht="13">
      <c r="A836" s="104" t="s">
        <v>95</v>
      </c>
      <c r="B836" s="108" t="s">
        <v>582</v>
      </c>
      <c r="C836" s="105" t="s">
        <v>96</v>
      </c>
      <c r="D836" s="103">
        <v>500</v>
      </c>
    </row>
    <row r="837" spans="1:4" ht="26">
      <c r="A837" s="139" t="s">
        <v>838</v>
      </c>
      <c r="B837" s="106" t="s">
        <v>839</v>
      </c>
      <c r="C837" s="140"/>
      <c r="D837" s="141">
        <f>D838</f>
        <v>200</v>
      </c>
    </row>
    <row r="838" spans="1:4" ht="26">
      <c r="A838" s="124" t="s">
        <v>840</v>
      </c>
      <c r="B838" s="107" t="s">
        <v>841</v>
      </c>
      <c r="C838" s="142"/>
      <c r="D838" s="143">
        <f>D839</f>
        <v>200</v>
      </c>
    </row>
    <row r="839" spans="1:4" ht="13">
      <c r="A839" s="124" t="s">
        <v>404</v>
      </c>
      <c r="B839" s="107" t="s">
        <v>841</v>
      </c>
      <c r="C839" s="142">
        <v>200</v>
      </c>
      <c r="D839" s="143">
        <f>D840</f>
        <v>200</v>
      </c>
    </row>
    <row r="840" spans="1:4" ht="13">
      <c r="A840" s="124" t="s">
        <v>95</v>
      </c>
      <c r="B840" s="107" t="s">
        <v>841</v>
      </c>
      <c r="C840" s="142">
        <v>240</v>
      </c>
      <c r="D840" s="143">
        <v>200</v>
      </c>
    </row>
    <row r="841" spans="1:4" ht="26">
      <c r="A841" s="89" t="s">
        <v>359</v>
      </c>
      <c r="B841" s="90" t="s">
        <v>583</v>
      </c>
      <c r="C841" s="91"/>
      <c r="D841" s="96">
        <f>D842+D857</f>
        <v>66990.899999999994</v>
      </c>
    </row>
    <row r="842" spans="1:4" ht="52">
      <c r="A842" s="93" t="s">
        <v>360</v>
      </c>
      <c r="B842" s="94" t="s">
        <v>584</v>
      </c>
      <c r="C842" s="95"/>
      <c r="D842" s="96">
        <f>D843+D850</f>
        <v>55097.9</v>
      </c>
    </row>
    <row r="843" spans="1:4" ht="13">
      <c r="A843" s="97" t="s">
        <v>361</v>
      </c>
      <c r="B843" s="98" t="s">
        <v>585</v>
      </c>
      <c r="C843" s="99"/>
      <c r="D843" s="96">
        <f>D844+D847</f>
        <v>54800</v>
      </c>
    </row>
    <row r="844" spans="1:4" ht="13">
      <c r="A844" s="100" t="s">
        <v>80</v>
      </c>
      <c r="B844" s="101" t="s">
        <v>586</v>
      </c>
      <c r="C844" s="102"/>
      <c r="D844" s="103">
        <f t="shared" ref="D844:D845" si="129">D845</f>
        <v>47302.2</v>
      </c>
    </row>
    <row r="845" spans="1:4" ht="26">
      <c r="A845" s="104" t="s">
        <v>81</v>
      </c>
      <c r="B845" s="101" t="s">
        <v>586</v>
      </c>
      <c r="C845" s="105" t="s">
        <v>82</v>
      </c>
      <c r="D845" s="103">
        <f t="shared" si="129"/>
        <v>47302.2</v>
      </c>
    </row>
    <row r="846" spans="1:4" ht="13">
      <c r="A846" s="104" t="s">
        <v>83</v>
      </c>
      <c r="B846" s="101" t="s">
        <v>586</v>
      </c>
      <c r="C846" s="105" t="s">
        <v>84</v>
      </c>
      <c r="D846" s="103">
        <v>47302.2</v>
      </c>
    </row>
    <row r="847" spans="1:4" ht="13">
      <c r="A847" s="104" t="s">
        <v>861</v>
      </c>
      <c r="B847" s="101" t="s">
        <v>843</v>
      </c>
      <c r="C847" s="105"/>
      <c r="D847" s="103">
        <f t="shared" ref="D847:D848" si="130">D848</f>
        <v>7497.8</v>
      </c>
    </row>
    <row r="848" spans="1:4" ht="13">
      <c r="A848" s="104" t="s">
        <v>93</v>
      </c>
      <c r="B848" s="101" t="s">
        <v>843</v>
      </c>
      <c r="C848" s="105" t="s">
        <v>94</v>
      </c>
      <c r="D848" s="103">
        <f t="shared" si="130"/>
        <v>7497.8</v>
      </c>
    </row>
    <row r="849" spans="1:4" ht="13">
      <c r="A849" s="104" t="s">
        <v>95</v>
      </c>
      <c r="B849" s="101" t="s">
        <v>843</v>
      </c>
      <c r="C849" s="105" t="s">
        <v>96</v>
      </c>
      <c r="D849" s="103">
        <v>7497.8</v>
      </c>
    </row>
    <row r="850" spans="1:4" ht="39">
      <c r="A850" s="97" t="s">
        <v>402</v>
      </c>
      <c r="B850" s="98" t="s">
        <v>587</v>
      </c>
      <c r="C850" s="99"/>
      <c r="D850" s="96">
        <f>D851+D854</f>
        <v>297.89999999999998</v>
      </c>
    </row>
    <row r="851" spans="1:4" ht="52">
      <c r="A851" s="100" t="s">
        <v>783</v>
      </c>
      <c r="B851" s="101" t="s">
        <v>784</v>
      </c>
      <c r="C851" s="102"/>
      <c r="D851" s="103">
        <f t="shared" ref="D851:D852" si="131">D852</f>
        <v>244</v>
      </c>
    </row>
    <row r="852" spans="1:4" ht="26">
      <c r="A852" s="104" t="s">
        <v>81</v>
      </c>
      <c r="B852" s="101" t="s">
        <v>784</v>
      </c>
      <c r="C852" s="105" t="s">
        <v>82</v>
      </c>
      <c r="D852" s="103">
        <f t="shared" si="131"/>
        <v>244</v>
      </c>
    </row>
    <row r="853" spans="1:4" ht="13">
      <c r="A853" s="104" t="s">
        <v>83</v>
      </c>
      <c r="B853" s="101" t="s">
        <v>784</v>
      </c>
      <c r="C853" s="105" t="s">
        <v>84</v>
      </c>
      <c r="D853" s="103">
        <v>244</v>
      </c>
    </row>
    <row r="854" spans="1:4" ht="52">
      <c r="A854" s="100" t="s">
        <v>783</v>
      </c>
      <c r="B854" s="101" t="s">
        <v>785</v>
      </c>
      <c r="C854" s="102"/>
      <c r="D854" s="103">
        <f t="shared" ref="D854:D855" si="132">D855</f>
        <v>53.9</v>
      </c>
    </row>
    <row r="855" spans="1:4" ht="26">
      <c r="A855" s="104" t="s">
        <v>81</v>
      </c>
      <c r="B855" s="101" t="s">
        <v>785</v>
      </c>
      <c r="C855" s="105" t="s">
        <v>82</v>
      </c>
      <c r="D855" s="103">
        <f t="shared" si="132"/>
        <v>53.9</v>
      </c>
    </row>
    <row r="856" spans="1:4" ht="13">
      <c r="A856" s="104" t="s">
        <v>83</v>
      </c>
      <c r="B856" s="101" t="s">
        <v>785</v>
      </c>
      <c r="C856" s="105" t="s">
        <v>84</v>
      </c>
      <c r="D856" s="103">
        <v>53.9</v>
      </c>
    </row>
    <row r="857" spans="1:4" ht="26">
      <c r="A857" s="93" t="s">
        <v>362</v>
      </c>
      <c r="B857" s="94" t="s">
        <v>588</v>
      </c>
      <c r="C857" s="95"/>
      <c r="D857" s="96">
        <f>D858+D868+D872+D876+D892</f>
        <v>11893</v>
      </c>
    </row>
    <row r="858" spans="1:4" ht="39">
      <c r="A858" s="97" t="s">
        <v>363</v>
      </c>
      <c r="B858" s="98" t="s">
        <v>589</v>
      </c>
      <c r="C858" s="99"/>
      <c r="D858" s="96">
        <f>D859+D862+D865</f>
        <v>2030</v>
      </c>
    </row>
    <row r="859" spans="1:4" ht="65">
      <c r="A859" s="100" t="s">
        <v>364</v>
      </c>
      <c r="B859" s="101" t="s">
        <v>590</v>
      </c>
      <c r="C859" s="102"/>
      <c r="D859" s="103">
        <f t="shared" ref="D859:D860" si="133">D860</f>
        <v>380</v>
      </c>
    </row>
    <row r="860" spans="1:4" ht="13">
      <c r="A860" s="104" t="s">
        <v>93</v>
      </c>
      <c r="B860" s="101" t="s">
        <v>590</v>
      </c>
      <c r="C860" s="105" t="s">
        <v>94</v>
      </c>
      <c r="D860" s="103">
        <f t="shared" si="133"/>
        <v>380</v>
      </c>
    </row>
    <row r="861" spans="1:4" ht="13">
      <c r="A861" s="104" t="s">
        <v>95</v>
      </c>
      <c r="B861" s="101" t="s">
        <v>590</v>
      </c>
      <c r="C861" s="105" t="s">
        <v>96</v>
      </c>
      <c r="D861" s="103">
        <v>380</v>
      </c>
    </row>
    <row r="862" spans="1:4" ht="52">
      <c r="A862" s="100" t="s">
        <v>365</v>
      </c>
      <c r="B862" s="101" t="s">
        <v>591</v>
      </c>
      <c r="C862" s="102"/>
      <c r="D862" s="103">
        <f t="shared" ref="D862:D863" si="134">D863</f>
        <v>855</v>
      </c>
    </row>
    <row r="863" spans="1:4" ht="13">
      <c r="A863" s="104" t="s">
        <v>93</v>
      </c>
      <c r="B863" s="101" t="s">
        <v>591</v>
      </c>
      <c r="C863" s="105" t="s">
        <v>94</v>
      </c>
      <c r="D863" s="103">
        <f t="shared" si="134"/>
        <v>855</v>
      </c>
    </row>
    <row r="864" spans="1:4" ht="13">
      <c r="A864" s="104" t="s">
        <v>95</v>
      </c>
      <c r="B864" s="101" t="s">
        <v>591</v>
      </c>
      <c r="C864" s="105" t="s">
        <v>96</v>
      </c>
      <c r="D864" s="103">
        <v>855</v>
      </c>
    </row>
    <row r="865" spans="1:4" ht="26">
      <c r="A865" s="100" t="s">
        <v>366</v>
      </c>
      <c r="B865" s="101" t="s">
        <v>592</v>
      </c>
      <c r="C865" s="102"/>
      <c r="D865" s="103">
        <f t="shared" ref="D865:D866" si="135">D866</f>
        <v>795</v>
      </c>
    </row>
    <row r="866" spans="1:4" ht="13">
      <c r="A866" s="104" t="s">
        <v>93</v>
      </c>
      <c r="B866" s="101" t="s">
        <v>592</v>
      </c>
      <c r="C866" s="105" t="s">
        <v>94</v>
      </c>
      <c r="D866" s="103">
        <f t="shared" si="135"/>
        <v>795</v>
      </c>
    </row>
    <row r="867" spans="1:4" ht="13">
      <c r="A867" s="104" t="s">
        <v>95</v>
      </c>
      <c r="B867" s="101" t="s">
        <v>592</v>
      </c>
      <c r="C867" s="105" t="s">
        <v>96</v>
      </c>
      <c r="D867" s="103">
        <v>795</v>
      </c>
    </row>
    <row r="868" spans="1:4" ht="39">
      <c r="A868" s="97" t="s">
        <v>367</v>
      </c>
      <c r="B868" s="98" t="s">
        <v>593</v>
      </c>
      <c r="C868" s="99"/>
      <c r="D868" s="96">
        <f t="shared" ref="D868:D870" si="136">D869</f>
        <v>198.4</v>
      </c>
    </row>
    <row r="869" spans="1:4" ht="52">
      <c r="A869" s="100" t="s">
        <v>368</v>
      </c>
      <c r="B869" s="101" t="s">
        <v>594</v>
      </c>
      <c r="C869" s="102"/>
      <c r="D869" s="103">
        <f t="shared" si="136"/>
        <v>198.4</v>
      </c>
    </row>
    <row r="870" spans="1:4" ht="13">
      <c r="A870" s="104" t="s">
        <v>93</v>
      </c>
      <c r="B870" s="101" t="s">
        <v>594</v>
      </c>
      <c r="C870" s="105" t="s">
        <v>94</v>
      </c>
      <c r="D870" s="103">
        <f t="shared" si="136"/>
        <v>198.4</v>
      </c>
    </row>
    <row r="871" spans="1:4" ht="13">
      <c r="A871" s="104" t="s">
        <v>95</v>
      </c>
      <c r="B871" s="101" t="s">
        <v>594</v>
      </c>
      <c r="C871" s="105" t="s">
        <v>96</v>
      </c>
      <c r="D871" s="103">
        <v>198.4</v>
      </c>
    </row>
    <row r="872" spans="1:4" ht="39">
      <c r="A872" s="97" t="s">
        <v>369</v>
      </c>
      <c r="B872" s="98" t="s">
        <v>595</v>
      </c>
      <c r="C872" s="99"/>
      <c r="D872" s="96">
        <f t="shared" ref="D872:D874" si="137">D873</f>
        <v>1118</v>
      </c>
    </row>
    <row r="873" spans="1:4" ht="78">
      <c r="A873" s="100" t="s">
        <v>370</v>
      </c>
      <c r="B873" s="101" t="s">
        <v>596</v>
      </c>
      <c r="C873" s="102"/>
      <c r="D873" s="103">
        <f t="shared" si="137"/>
        <v>1118</v>
      </c>
    </row>
    <row r="874" spans="1:4" ht="13">
      <c r="A874" s="104" t="s">
        <v>93</v>
      </c>
      <c r="B874" s="101" t="s">
        <v>596</v>
      </c>
      <c r="C874" s="105" t="s">
        <v>94</v>
      </c>
      <c r="D874" s="103">
        <f t="shared" si="137"/>
        <v>1118</v>
      </c>
    </row>
    <row r="875" spans="1:4" ht="13">
      <c r="A875" s="104" t="s">
        <v>95</v>
      </c>
      <c r="B875" s="101" t="s">
        <v>596</v>
      </c>
      <c r="C875" s="105" t="s">
        <v>96</v>
      </c>
      <c r="D875" s="103">
        <v>1118</v>
      </c>
    </row>
    <row r="876" spans="1:4" ht="39">
      <c r="A876" s="97" t="s">
        <v>371</v>
      </c>
      <c r="B876" s="98" t="s">
        <v>597</v>
      </c>
      <c r="C876" s="99"/>
      <c r="D876" s="96">
        <f>D877+D880+D883+D886+D889</f>
        <v>3256.6</v>
      </c>
    </row>
    <row r="877" spans="1:4" ht="39">
      <c r="A877" s="100" t="s">
        <v>372</v>
      </c>
      <c r="B877" s="101" t="s">
        <v>598</v>
      </c>
      <c r="C877" s="102"/>
      <c r="D877" s="103">
        <f t="shared" ref="D877:D878" si="138">D878</f>
        <v>100</v>
      </c>
    </row>
    <row r="878" spans="1:4" ht="13">
      <c r="A878" s="104" t="s">
        <v>93</v>
      </c>
      <c r="B878" s="101" t="s">
        <v>598</v>
      </c>
      <c r="C878" s="105" t="s">
        <v>94</v>
      </c>
      <c r="D878" s="103">
        <f t="shared" si="138"/>
        <v>100</v>
      </c>
    </row>
    <row r="879" spans="1:4" ht="13">
      <c r="A879" s="104" t="s">
        <v>95</v>
      </c>
      <c r="B879" s="101" t="s">
        <v>598</v>
      </c>
      <c r="C879" s="105" t="s">
        <v>96</v>
      </c>
      <c r="D879" s="103">
        <v>100</v>
      </c>
    </row>
    <row r="880" spans="1:4" ht="39">
      <c r="A880" s="100" t="s">
        <v>373</v>
      </c>
      <c r="B880" s="101" t="s">
        <v>599</v>
      </c>
      <c r="C880" s="102"/>
      <c r="D880" s="103">
        <f t="shared" ref="D880:D881" si="139">D881</f>
        <v>500</v>
      </c>
    </row>
    <row r="881" spans="1:4" ht="13">
      <c r="A881" s="104" t="s">
        <v>93</v>
      </c>
      <c r="B881" s="101" t="s">
        <v>599</v>
      </c>
      <c r="C881" s="105" t="s">
        <v>94</v>
      </c>
      <c r="D881" s="103">
        <f t="shared" si="139"/>
        <v>500</v>
      </c>
    </row>
    <row r="882" spans="1:4" ht="13">
      <c r="A882" s="104" t="s">
        <v>95</v>
      </c>
      <c r="B882" s="101" t="s">
        <v>599</v>
      </c>
      <c r="C882" s="105" t="s">
        <v>96</v>
      </c>
      <c r="D882" s="103">
        <v>500</v>
      </c>
    </row>
    <row r="883" spans="1:4" ht="26">
      <c r="A883" s="100" t="s">
        <v>374</v>
      </c>
      <c r="B883" s="101" t="s">
        <v>600</v>
      </c>
      <c r="C883" s="102"/>
      <c r="D883" s="103">
        <f t="shared" ref="D883:D884" si="140">D884</f>
        <v>1271.5999999999999</v>
      </c>
    </row>
    <row r="884" spans="1:4" ht="13">
      <c r="A884" s="104" t="s">
        <v>93</v>
      </c>
      <c r="B884" s="101" t="s">
        <v>600</v>
      </c>
      <c r="C884" s="105" t="s">
        <v>94</v>
      </c>
      <c r="D884" s="103">
        <f t="shared" si="140"/>
        <v>1271.5999999999999</v>
      </c>
    </row>
    <row r="885" spans="1:4" ht="13">
      <c r="A885" s="104" t="s">
        <v>95</v>
      </c>
      <c r="B885" s="101" t="s">
        <v>600</v>
      </c>
      <c r="C885" s="105" t="s">
        <v>96</v>
      </c>
      <c r="D885" s="103">
        <v>1271.5999999999999</v>
      </c>
    </row>
    <row r="886" spans="1:4" s="75" customFormat="1" ht="65">
      <c r="A886" s="104" t="s">
        <v>756</v>
      </c>
      <c r="B886" s="101" t="s">
        <v>762</v>
      </c>
      <c r="C886" s="105"/>
      <c r="D886" s="103">
        <f t="shared" ref="D886:D887" si="141">D887</f>
        <v>1134</v>
      </c>
    </row>
    <row r="887" spans="1:4" s="75" customFormat="1" ht="13">
      <c r="A887" s="104" t="s">
        <v>93</v>
      </c>
      <c r="B887" s="101" t="s">
        <v>762</v>
      </c>
      <c r="C887" s="105" t="s">
        <v>94</v>
      </c>
      <c r="D887" s="103">
        <f t="shared" si="141"/>
        <v>1134</v>
      </c>
    </row>
    <row r="888" spans="1:4" s="75" customFormat="1" ht="13">
      <c r="A888" s="104" t="s">
        <v>95</v>
      </c>
      <c r="B888" s="101" t="s">
        <v>762</v>
      </c>
      <c r="C888" s="105" t="s">
        <v>96</v>
      </c>
      <c r="D888" s="103">
        <v>1134</v>
      </c>
    </row>
    <row r="889" spans="1:4" s="75" customFormat="1" ht="65">
      <c r="A889" s="104" t="s">
        <v>756</v>
      </c>
      <c r="B889" s="101" t="s">
        <v>763</v>
      </c>
      <c r="C889" s="105"/>
      <c r="D889" s="103">
        <f t="shared" ref="D889:D890" si="142">D890</f>
        <v>251</v>
      </c>
    </row>
    <row r="890" spans="1:4" s="75" customFormat="1" ht="13">
      <c r="A890" s="104" t="s">
        <v>93</v>
      </c>
      <c r="B890" s="101" t="s">
        <v>763</v>
      </c>
      <c r="C890" s="105" t="s">
        <v>94</v>
      </c>
      <c r="D890" s="103">
        <f t="shared" si="142"/>
        <v>251</v>
      </c>
    </row>
    <row r="891" spans="1:4" s="75" customFormat="1" ht="13">
      <c r="A891" s="104" t="s">
        <v>95</v>
      </c>
      <c r="B891" s="101" t="s">
        <v>763</v>
      </c>
      <c r="C891" s="105" t="s">
        <v>96</v>
      </c>
      <c r="D891" s="103">
        <v>251</v>
      </c>
    </row>
    <row r="892" spans="1:4" ht="26">
      <c r="A892" s="97" t="s">
        <v>375</v>
      </c>
      <c r="B892" s="98" t="s">
        <v>601</v>
      </c>
      <c r="C892" s="99"/>
      <c r="D892" s="96">
        <f>D893+D897</f>
        <v>5290</v>
      </c>
    </row>
    <row r="893" spans="1:4" ht="13">
      <c r="A893" s="100" t="s">
        <v>376</v>
      </c>
      <c r="B893" s="101" t="s">
        <v>602</v>
      </c>
      <c r="C893" s="102"/>
      <c r="D893" s="103">
        <f>D894</f>
        <v>256</v>
      </c>
    </row>
    <row r="894" spans="1:4" ht="26">
      <c r="A894" s="104" t="s">
        <v>81</v>
      </c>
      <c r="B894" s="101" t="s">
        <v>602</v>
      </c>
      <c r="C894" s="105" t="s">
        <v>82</v>
      </c>
      <c r="D894" s="103">
        <f>D895+D896</f>
        <v>256</v>
      </c>
    </row>
    <row r="895" spans="1:4" ht="13">
      <c r="A895" s="104" t="s">
        <v>83</v>
      </c>
      <c r="B895" s="101" t="s">
        <v>602</v>
      </c>
      <c r="C895" s="105" t="s">
        <v>84</v>
      </c>
      <c r="D895" s="103">
        <v>213.1</v>
      </c>
    </row>
    <row r="896" spans="1:4" ht="13">
      <c r="A896" s="104" t="s">
        <v>89</v>
      </c>
      <c r="B896" s="101" t="s">
        <v>602</v>
      </c>
      <c r="C896" s="105" t="s">
        <v>90</v>
      </c>
      <c r="D896" s="103">
        <v>42.9</v>
      </c>
    </row>
    <row r="897" spans="1:4" ht="39">
      <c r="A897" s="100" t="s">
        <v>788</v>
      </c>
      <c r="B897" s="101" t="s">
        <v>603</v>
      </c>
      <c r="C897" s="102"/>
      <c r="D897" s="103">
        <f>D898+D900</f>
        <v>5034</v>
      </c>
    </row>
    <row r="898" spans="1:4" ht="13">
      <c r="A898" s="104" t="s">
        <v>93</v>
      </c>
      <c r="B898" s="101" t="s">
        <v>603</v>
      </c>
      <c r="C898" s="105" t="s">
        <v>94</v>
      </c>
      <c r="D898" s="103">
        <f>D899</f>
        <v>522</v>
      </c>
    </row>
    <row r="899" spans="1:4" ht="13">
      <c r="A899" s="104" t="s">
        <v>95</v>
      </c>
      <c r="B899" s="101" t="s">
        <v>603</v>
      </c>
      <c r="C899" s="105" t="s">
        <v>96</v>
      </c>
      <c r="D899" s="103">
        <v>522</v>
      </c>
    </row>
    <row r="900" spans="1:4" ht="26">
      <c r="A900" s="104" t="s">
        <v>81</v>
      </c>
      <c r="B900" s="101" t="s">
        <v>603</v>
      </c>
      <c r="C900" s="105" t="s">
        <v>82</v>
      </c>
      <c r="D900" s="103">
        <f>D901+D902</f>
        <v>4512</v>
      </c>
    </row>
    <row r="901" spans="1:4" ht="13">
      <c r="A901" s="104" t="s">
        <v>83</v>
      </c>
      <c r="B901" s="101" t="s">
        <v>603</v>
      </c>
      <c r="C901" s="105" t="s">
        <v>84</v>
      </c>
      <c r="D901" s="103">
        <v>4452</v>
      </c>
    </row>
    <row r="902" spans="1:4" ht="13">
      <c r="A902" s="104" t="s">
        <v>89</v>
      </c>
      <c r="B902" s="101" t="s">
        <v>603</v>
      </c>
      <c r="C902" s="105" t="s">
        <v>90</v>
      </c>
      <c r="D902" s="103">
        <v>60</v>
      </c>
    </row>
    <row r="903" spans="1:4" ht="26">
      <c r="A903" s="89" t="s">
        <v>377</v>
      </c>
      <c r="B903" s="90" t="s">
        <v>478</v>
      </c>
      <c r="C903" s="91"/>
      <c r="D903" s="96">
        <f>D904+D909</f>
        <v>2234</v>
      </c>
    </row>
    <row r="904" spans="1:4" ht="26">
      <c r="A904" s="93" t="s">
        <v>378</v>
      </c>
      <c r="B904" s="94" t="s">
        <v>479</v>
      </c>
      <c r="C904" s="95"/>
      <c r="D904" s="96">
        <f t="shared" ref="D904:D907" si="143">D905</f>
        <v>1348</v>
      </c>
    </row>
    <row r="905" spans="1:4" ht="39">
      <c r="A905" s="97" t="s">
        <v>379</v>
      </c>
      <c r="B905" s="98" t="s">
        <v>480</v>
      </c>
      <c r="C905" s="99"/>
      <c r="D905" s="96">
        <f t="shared" si="143"/>
        <v>1348</v>
      </c>
    </row>
    <row r="906" spans="1:4" ht="26">
      <c r="A906" s="100" t="s">
        <v>380</v>
      </c>
      <c r="B906" s="101" t="s">
        <v>481</v>
      </c>
      <c r="C906" s="102"/>
      <c r="D906" s="103">
        <f t="shared" si="143"/>
        <v>1348</v>
      </c>
    </row>
    <row r="907" spans="1:4" ht="13">
      <c r="A907" s="104" t="s">
        <v>93</v>
      </c>
      <c r="B907" s="101" t="s">
        <v>481</v>
      </c>
      <c r="C907" s="105" t="s">
        <v>94</v>
      </c>
      <c r="D907" s="103">
        <f t="shared" si="143"/>
        <v>1348</v>
      </c>
    </row>
    <row r="908" spans="1:4" ht="13">
      <c r="A908" s="104" t="s">
        <v>95</v>
      </c>
      <c r="B908" s="101" t="s">
        <v>481</v>
      </c>
      <c r="C908" s="105" t="s">
        <v>96</v>
      </c>
      <c r="D908" s="103">
        <v>1348</v>
      </c>
    </row>
    <row r="909" spans="1:4" ht="13">
      <c r="A909" s="93" t="s">
        <v>381</v>
      </c>
      <c r="B909" s="94" t="s">
        <v>477</v>
      </c>
      <c r="C909" s="95"/>
      <c r="D909" s="96">
        <f>D910</f>
        <v>886</v>
      </c>
    </row>
    <row r="910" spans="1:4" ht="13">
      <c r="A910" s="97" t="s">
        <v>382</v>
      </c>
      <c r="B910" s="98" t="s">
        <v>476</v>
      </c>
      <c r="C910" s="99"/>
      <c r="D910" s="96">
        <f>D911</f>
        <v>886</v>
      </c>
    </row>
    <row r="911" spans="1:4" ht="13">
      <c r="A911" s="100" t="s">
        <v>383</v>
      </c>
      <c r="B911" s="101" t="s">
        <v>821</v>
      </c>
      <c r="C911" s="102"/>
      <c r="D911" s="103">
        <f t="shared" ref="D911:D912" si="144">D912</f>
        <v>886</v>
      </c>
    </row>
    <row r="912" spans="1:4" ht="13">
      <c r="A912" s="104" t="s">
        <v>93</v>
      </c>
      <c r="B912" s="101" t="s">
        <v>821</v>
      </c>
      <c r="C912" s="105" t="s">
        <v>94</v>
      </c>
      <c r="D912" s="103">
        <f t="shared" si="144"/>
        <v>886</v>
      </c>
    </row>
    <row r="913" spans="1:4" ht="13">
      <c r="A913" s="104" t="s">
        <v>95</v>
      </c>
      <c r="B913" s="101" t="s">
        <v>821</v>
      </c>
      <c r="C913" s="105" t="s">
        <v>96</v>
      </c>
      <c r="D913" s="103">
        <v>886</v>
      </c>
    </row>
    <row r="914" spans="1:4" ht="13">
      <c r="A914" s="127" t="s">
        <v>391</v>
      </c>
      <c r="B914" s="128"/>
      <c r="C914" s="123"/>
      <c r="D914" s="96">
        <f>D9+D44+D157+D299+D359+D389+D426+D534+D595+D691+D741+D793+D831+D841+D903+D114</f>
        <v>3907969.6999999997</v>
      </c>
    </row>
    <row r="915" spans="1:4" ht="26">
      <c r="A915" s="89" t="s">
        <v>384</v>
      </c>
      <c r="B915" s="90" t="s">
        <v>604</v>
      </c>
      <c r="C915" s="91"/>
      <c r="D915" s="96">
        <f>D916+D923+D926</f>
        <v>10974.199999999999</v>
      </c>
    </row>
    <row r="916" spans="1:4" ht="13">
      <c r="A916" s="144" t="s">
        <v>385</v>
      </c>
      <c r="B916" s="112" t="s">
        <v>605</v>
      </c>
      <c r="C916" s="145"/>
      <c r="D916" s="96">
        <f>D917+D919+D921</f>
        <v>7726.3</v>
      </c>
    </row>
    <row r="917" spans="1:4" ht="39">
      <c r="A917" s="127" t="s">
        <v>112</v>
      </c>
      <c r="B917" s="112" t="s">
        <v>605</v>
      </c>
      <c r="C917" s="123" t="s">
        <v>113</v>
      </c>
      <c r="D917" s="96">
        <f>D918</f>
        <v>6774.7</v>
      </c>
    </row>
    <row r="918" spans="1:4" ht="13">
      <c r="A918" s="104" t="s">
        <v>114</v>
      </c>
      <c r="B918" s="101" t="s">
        <v>605</v>
      </c>
      <c r="C918" s="105" t="s">
        <v>115</v>
      </c>
      <c r="D918" s="103">
        <v>6774.7</v>
      </c>
    </row>
    <row r="919" spans="1:4" ht="13">
      <c r="A919" s="104" t="s">
        <v>93</v>
      </c>
      <c r="B919" s="101" t="s">
        <v>605</v>
      </c>
      <c r="C919" s="105" t="s">
        <v>94</v>
      </c>
      <c r="D919" s="103">
        <f>D920</f>
        <v>950.8</v>
      </c>
    </row>
    <row r="920" spans="1:4" ht="13">
      <c r="A920" s="104" t="s">
        <v>95</v>
      </c>
      <c r="B920" s="101" t="s">
        <v>605</v>
      </c>
      <c r="C920" s="105" t="s">
        <v>96</v>
      </c>
      <c r="D920" s="103">
        <v>950.8</v>
      </c>
    </row>
    <row r="921" spans="1:4" ht="13">
      <c r="A921" s="104" t="s">
        <v>138</v>
      </c>
      <c r="B921" s="101" t="s">
        <v>605</v>
      </c>
      <c r="C921" s="105" t="s">
        <v>139</v>
      </c>
      <c r="D921" s="103">
        <f>D922</f>
        <v>0.8</v>
      </c>
    </row>
    <row r="922" spans="1:4" ht="13">
      <c r="A922" s="104" t="s">
        <v>140</v>
      </c>
      <c r="B922" s="101" t="s">
        <v>605</v>
      </c>
      <c r="C922" s="105" t="s">
        <v>141</v>
      </c>
      <c r="D922" s="103">
        <v>0.8</v>
      </c>
    </row>
    <row r="923" spans="1:4" ht="13">
      <c r="A923" s="144" t="s">
        <v>386</v>
      </c>
      <c r="B923" s="112" t="s">
        <v>606</v>
      </c>
      <c r="C923" s="145"/>
      <c r="D923" s="96">
        <f t="shared" ref="D923:D924" si="145">D924</f>
        <v>1531</v>
      </c>
    </row>
    <row r="924" spans="1:4" ht="39">
      <c r="A924" s="104" t="s">
        <v>112</v>
      </c>
      <c r="B924" s="101" t="s">
        <v>606</v>
      </c>
      <c r="C924" s="105" t="s">
        <v>113</v>
      </c>
      <c r="D924" s="103">
        <f t="shared" si="145"/>
        <v>1531</v>
      </c>
    </row>
    <row r="925" spans="1:4" ht="13">
      <c r="A925" s="104" t="s">
        <v>114</v>
      </c>
      <c r="B925" s="101" t="s">
        <v>606</v>
      </c>
      <c r="C925" s="105" t="s">
        <v>115</v>
      </c>
      <c r="D925" s="103">
        <v>1531</v>
      </c>
    </row>
    <row r="926" spans="1:4" s="74" customFormat="1" ht="13">
      <c r="A926" s="144" t="s">
        <v>387</v>
      </c>
      <c r="B926" s="112" t="s">
        <v>607</v>
      </c>
      <c r="C926" s="145"/>
      <c r="D926" s="96">
        <f t="shared" ref="D926:D927" si="146">D927</f>
        <v>1716.9</v>
      </c>
    </row>
    <row r="927" spans="1:4" ht="39">
      <c r="A927" s="104" t="s">
        <v>112</v>
      </c>
      <c r="B927" s="101" t="s">
        <v>607</v>
      </c>
      <c r="C927" s="105" t="s">
        <v>113</v>
      </c>
      <c r="D927" s="103">
        <f t="shared" si="146"/>
        <v>1716.9</v>
      </c>
    </row>
    <row r="928" spans="1:4" ht="13">
      <c r="A928" s="104" t="s">
        <v>114</v>
      </c>
      <c r="B928" s="101" t="s">
        <v>607</v>
      </c>
      <c r="C928" s="105" t="s">
        <v>115</v>
      </c>
      <c r="D928" s="103">
        <v>1716.9</v>
      </c>
    </row>
    <row r="929" spans="1:4" ht="13">
      <c r="A929" s="146" t="s">
        <v>608</v>
      </c>
      <c r="B929" s="90" t="s">
        <v>609</v>
      </c>
      <c r="C929" s="91"/>
      <c r="D929" s="96">
        <f>D930+D933</f>
        <v>9312.2999999999993</v>
      </c>
    </row>
    <row r="930" spans="1:4" ht="13">
      <c r="A930" s="100" t="s">
        <v>388</v>
      </c>
      <c r="B930" s="101" t="s">
        <v>610</v>
      </c>
      <c r="C930" s="102"/>
      <c r="D930" s="103">
        <f t="shared" ref="D930:D931" si="147">D931</f>
        <v>93</v>
      </c>
    </row>
    <row r="931" spans="1:4" ht="13">
      <c r="A931" s="104" t="s">
        <v>138</v>
      </c>
      <c r="B931" s="101" t="s">
        <v>610</v>
      </c>
      <c r="C931" s="105" t="s">
        <v>139</v>
      </c>
      <c r="D931" s="103">
        <f t="shared" si="147"/>
        <v>93</v>
      </c>
    </row>
    <row r="932" spans="1:4" ht="13">
      <c r="A932" s="104" t="s">
        <v>140</v>
      </c>
      <c r="B932" s="101" t="s">
        <v>610</v>
      </c>
      <c r="C932" s="105" t="s">
        <v>141</v>
      </c>
      <c r="D932" s="103">
        <v>93</v>
      </c>
    </row>
    <row r="933" spans="1:4" ht="26">
      <c r="A933" s="100" t="s">
        <v>389</v>
      </c>
      <c r="B933" s="101" t="s">
        <v>611</v>
      </c>
      <c r="C933" s="102"/>
      <c r="D933" s="103">
        <f t="shared" ref="D933:D934" si="148">D934</f>
        <v>9219.2999999999993</v>
      </c>
    </row>
    <row r="934" spans="1:4" ht="13">
      <c r="A934" s="104" t="s">
        <v>72</v>
      </c>
      <c r="B934" s="101" t="s">
        <v>611</v>
      </c>
      <c r="C934" s="105" t="s">
        <v>73</v>
      </c>
      <c r="D934" s="103">
        <f t="shared" si="148"/>
        <v>9219.2999999999993</v>
      </c>
    </row>
    <row r="935" spans="1:4" ht="13">
      <c r="A935" s="104" t="s">
        <v>74</v>
      </c>
      <c r="B935" s="101" t="s">
        <v>611</v>
      </c>
      <c r="C935" s="105" t="s">
        <v>75</v>
      </c>
      <c r="D935" s="103">
        <v>9219.2999999999993</v>
      </c>
    </row>
    <row r="936" spans="1:4" ht="13">
      <c r="A936" s="147" t="s">
        <v>408</v>
      </c>
      <c r="B936" s="170"/>
      <c r="C936" s="170"/>
      <c r="D936" s="96">
        <f>D914+D915+D929</f>
        <v>3928256.1999999997</v>
      </c>
    </row>
  </sheetData>
  <autoFilter ref="B1:D936"/>
  <mergeCells count="5">
    <mergeCell ref="B936:C936"/>
    <mergeCell ref="B6:D6"/>
    <mergeCell ref="B2:D2"/>
    <mergeCell ref="A5:D5"/>
    <mergeCell ref="B3:D3"/>
  </mergeCells>
  <pageMargins left="0.39370078740157483" right="0.23622047244094491" top="0.74803149606299213" bottom="0.3937007874015748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26953125" defaultRowHeight="12.5"/>
  <cols>
    <col min="1" max="1" width="0.7265625" style="30" customWidth="1" collapsed="1"/>
    <col min="2" max="13" width="0.54296875" style="30" customWidth="1" collapsed="1"/>
    <col min="14" max="15" width="35.7265625" style="30" customWidth="1" collapsed="1"/>
    <col min="16" max="17" width="5.7265625" style="30" customWidth="1" collapsed="1"/>
    <col min="18" max="18" width="10.7265625" style="30" customWidth="1" collapsed="1"/>
    <col min="19" max="19" width="4.7265625" style="30" customWidth="1" collapsed="1"/>
    <col min="20" max="20" width="9.7265625" style="30" customWidth="1" collapsed="1"/>
    <col min="21" max="21" width="10" style="30" customWidth="1" collapsed="1"/>
    <col min="22" max="22" width="10.26953125" style="30" customWidth="1" collapsed="1"/>
    <col min="23" max="23" width="9.7265625" style="30" customWidth="1" collapsed="1"/>
    <col min="24" max="24" width="14.26953125" style="30" customWidth="1" collapsed="1"/>
    <col min="25" max="25" width="12.7265625" style="30" customWidth="1" collapsed="1"/>
    <col min="26" max="26" width="2.26953125" style="30" customWidth="1" collapsed="1"/>
    <col min="27" max="27" width="14.26953125" style="30" customWidth="1" collapsed="1"/>
    <col min="28" max="28" width="0.54296875" style="30" customWidth="1" collapsed="1"/>
    <col min="29" max="974" width="8.7265625" style="30" customWidth="1" collapsed="1"/>
    <col min="975" max="16384" width="9.26953125" style="30" collapsed="1"/>
  </cols>
  <sheetData>
    <row r="1" spans="1:27" ht="14">
      <c r="A1" s="1"/>
      <c r="B1" s="195" t="s">
        <v>0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96" t="s">
        <v>1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</row>
    <row r="4" spans="1:27" ht="9" customHeight="1">
      <c r="A4" s="2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96" t="s">
        <v>2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</row>
    <row r="6" spans="1:27" ht="18.75" customHeight="1" thickBot="1">
      <c r="A6" s="2"/>
      <c r="B6" s="199" t="s">
        <v>44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197" t="s">
        <v>3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198" t="s">
        <v>9</v>
      </c>
      <c r="Z7" s="198"/>
      <c r="AA7" s="35" t="s">
        <v>10</v>
      </c>
    </row>
    <row r="8" spans="1:27" ht="13" thickBot="1">
      <c r="A8" s="4"/>
      <c r="B8" s="183" t="s">
        <v>11</v>
      </c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184" t="s">
        <v>11</v>
      </c>
      <c r="Z8" s="184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185" t="s">
        <v>12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186" t="s">
        <v>15</v>
      </c>
      <c r="Z10" s="186"/>
      <c r="AA10" s="41" t="s">
        <v>16</v>
      </c>
    </row>
    <row r="11" spans="1:27" ht="14.25" customHeight="1">
      <c r="A11" s="6"/>
      <c r="B11" s="18"/>
      <c r="C11" s="187" t="s">
        <v>17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188" t="s">
        <v>15</v>
      </c>
      <c r="Z11" s="188"/>
      <c r="AA11" s="43" t="s">
        <v>16</v>
      </c>
    </row>
    <row r="12" spans="1:27" ht="14.25" customHeight="1">
      <c r="A12" s="6"/>
      <c r="B12" s="18"/>
      <c r="C12" s="44"/>
      <c r="D12" s="194" t="s">
        <v>19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189" t="s">
        <v>15</v>
      </c>
      <c r="Z12" s="189"/>
      <c r="AA12" s="45" t="s">
        <v>16</v>
      </c>
    </row>
    <row r="13" spans="1:27" ht="12.75" customHeight="1">
      <c r="A13" s="6"/>
      <c r="B13" s="18"/>
      <c r="C13" s="44"/>
      <c r="D13" s="46"/>
      <c r="E13" s="190" t="s">
        <v>21</v>
      </c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191" t="s">
        <v>15</v>
      </c>
      <c r="Z13" s="191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192" t="s">
        <v>23</v>
      </c>
      <c r="G14" s="192"/>
      <c r="H14" s="192"/>
      <c r="I14" s="192"/>
      <c r="J14" s="192"/>
      <c r="K14" s="192"/>
      <c r="L14" s="192"/>
      <c r="M14" s="192"/>
      <c r="N14" s="192"/>
      <c r="O14" s="192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193" t="s">
        <v>15</v>
      </c>
      <c r="Z14" s="193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00" t="s">
        <v>25</v>
      </c>
      <c r="H15" s="200"/>
      <c r="I15" s="200"/>
      <c r="J15" s="200"/>
      <c r="K15" s="200"/>
      <c r="L15" s="200"/>
      <c r="M15" s="200"/>
      <c r="N15" s="200"/>
      <c r="O15" s="200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01" t="s">
        <v>15</v>
      </c>
      <c r="Z15" s="201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02" t="s">
        <v>27</v>
      </c>
      <c r="I16" s="202"/>
      <c r="J16" s="202"/>
      <c r="K16" s="202"/>
      <c r="L16" s="202"/>
      <c r="M16" s="202"/>
      <c r="N16" s="202"/>
      <c r="O16" s="202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03" t="s">
        <v>15</v>
      </c>
      <c r="Z16" s="203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05" t="s">
        <v>55</v>
      </c>
      <c r="J17" s="206"/>
      <c r="K17" s="206"/>
      <c r="L17" s="206"/>
      <c r="M17" s="206"/>
      <c r="N17" s="206"/>
      <c r="O17" s="207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04" t="s">
        <v>15</v>
      </c>
      <c r="Z17" s="204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180" t="s">
        <v>56</v>
      </c>
      <c r="J18" s="181"/>
      <c r="K18" s="181"/>
      <c r="L18" s="181"/>
      <c r="M18" s="181"/>
      <c r="N18" s="181"/>
      <c r="O18" s="182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78" t="s">
        <v>15</v>
      </c>
      <c r="Z18" s="178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75" t="s">
        <v>29</v>
      </c>
      <c r="J19" s="176"/>
      <c r="K19" s="176"/>
      <c r="L19" s="176"/>
      <c r="M19" s="176"/>
      <c r="N19" s="176"/>
      <c r="O19" s="177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79" t="s">
        <v>15</v>
      </c>
      <c r="Z19" s="179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16" t="s">
        <v>42</v>
      </c>
      <c r="K20" s="217"/>
      <c r="L20" s="217"/>
      <c r="M20" s="217"/>
      <c r="N20" s="217"/>
      <c r="O20" s="218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08" t="s">
        <v>15</v>
      </c>
      <c r="Z20" s="208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16" t="s">
        <v>49</v>
      </c>
      <c r="L21" s="217"/>
      <c r="M21" s="217"/>
      <c r="N21" s="217"/>
      <c r="O21" s="218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08" t="s">
        <v>15</v>
      </c>
      <c r="Z21" s="208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16" t="s">
        <v>54</v>
      </c>
      <c r="M22" s="217"/>
      <c r="N22" s="217"/>
      <c r="O22" s="218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08" t="s">
        <v>15</v>
      </c>
      <c r="Z22" s="208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19" t="s">
        <v>50</v>
      </c>
      <c r="N23" s="220"/>
      <c r="O23" s="221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08" t="s">
        <v>15</v>
      </c>
      <c r="Z23" s="208"/>
      <c r="AA23" s="59" t="s">
        <v>16</v>
      </c>
    </row>
    <row r="24" spans="1:30" ht="14.6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10"/>
      <c r="Z24" s="210"/>
      <c r="AA24" s="61"/>
    </row>
    <row r="25" spans="1:30" ht="13" thickBot="1">
      <c r="A25" s="7"/>
      <c r="B25" s="213" t="s">
        <v>31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5"/>
      <c r="X25" s="62" t="s">
        <v>14</v>
      </c>
      <c r="Y25" s="211" t="s">
        <v>15</v>
      </c>
      <c r="Z25" s="211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196" t="s">
        <v>32</v>
      </c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64" t="s">
        <v>33</v>
      </c>
      <c r="P27" s="65"/>
      <c r="Q27" s="212"/>
      <c r="R27" s="212"/>
      <c r="S27" s="65"/>
      <c r="T27" s="65"/>
      <c r="U27" s="65"/>
      <c r="V27" s="65"/>
      <c r="W27" s="65"/>
      <c r="X27" s="212" t="s">
        <v>34</v>
      </c>
      <c r="Y27" s="212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09" t="s">
        <v>37</v>
      </c>
      <c r="R28" s="209"/>
      <c r="S28" s="27"/>
      <c r="T28" s="27"/>
      <c r="U28" s="27"/>
      <c r="V28" s="27"/>
      <c r="W28" s="27"/>
      <c r="X28" s="209" t="s">
        <v>38</v>
      </c>
      <c r="Y28" s="209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2019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2018-12-26T08:14:26Z</cp:lastPrinted>
  <dcterms:created xsi:type="dcterms:W3CDTF">2017-02-20T14:15:25Z</dcterms:created>
  <dcterms:modified xsi:type="dcterms:W3CDTF">2018-12-26T09:18:12Z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